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35" yWindow="615" windowWidth="18870" windowHeight="11700"/>
  </bookViews>
  <sheets>
    <sheet name="Общий ТПр" sheetId="1" r:id="rId1"/>
    <sheet name=" Раздел 4 (п.4.1.2)" sheetId="2" r:id="rId2"/>
    <sheet name="Раздел 4 (п.4.1.3)" sheetId="3" r:id="rId3"/>
    <sheet name="Унификация ТПр" sheetId="4" r:id="rId4"/>
  </sheets>
  <definedNames>
    <definedName name="_xlnm._FilterDatabase" localSheetId="2" hidden="1">'Раздел 4 (п.4.1.3)'!$B$2:$AB$9</definedName>
    <definedName name="_xlnm.Print_Area" localSheetId="0">'Общий ТПр'!$A$1:$F$33</definedName>
    <definedName name="_xlnm.Print_Area" localSheetId="2">'Раздел 4 (п.4.1.3)'!$A$1:$AB$57</definedName>
  </definedNames>
  <calcPr calcId="145621"/>
</workbook>
</file>

<file path=xl/calcChain.xml><?xml version="1.0" encoding="utf-8"?>
<calcChain xmlns="http://schemas.openxmlformats.org/spreadsheetml/2006/main">
  <c r="AA58" i="3" l="1"/>
  <c r="AB58" i="3"/>
  <c r="AC58" i="3"/>
  <c r="C5" i="4"/>
  <c r="D5" i="4"/>
  <c r="AB57" i="3"/>
  <c r="AA57" i="3"/>
  <c r="X57" i="3"/>
  <c r="W57" i="3"/>
  <c r="V57" i="3"/>
  <c r="U57" i="3"/>
  <c r="AB56" i="3"/>
  <c r="AA56" i="3"/>
  <c r="X56" i="3"/>
  <c r="W56" i="3"/>
  <c r="V56" i="3"/>
  <c r="U56" i="3"/>
  <c r="AB51" i="3"/>
  <c r="AA51" i="3"/>
  <c r="X51" i="3"/>
  <c r="W51" i="3"/>
  <c r="V51" i="3"/>
  <c r="U51" i="3"/>
  <c r="AB49" i="3"/>
  <c r="AA49" i="3"/>
  <c r="X49" i="3"/>
  <c r="W49" i="3"/>
  <c r="V49" i="3"/>
  <c r="U49" i="3"/>
  <c r="AB47" i="3"/>
  <c r="AA47" i="3"/>
  <c r="X47" i="3"/>
  <c r="W47" i="3"/>
  <c r="V47" i="3"/>
  <c r="U47" i="3"/>
  <c r="AB43" i="3"/>
  <c r="AA43" i="3"/>
  <c r="X43" i="3"/>
  <c r="W43" i="3"/>
  <c r="V43" i="3"/>
  <c r="U43" i="3"/>
  <c r="AB42" i="3"/>
  <c r="AA42" i="3"/>
  <c r="X42" i="3"/>
  <c r="W42" i="3"/>
  <c r="V42" i="3"/>
  <c r="U42" i="3"/>
  <c r="AB41" i="3"/>
  <c r="AA41" i="3"/>
  <c r="X41" i="3"/>
  <c r="W41" i="3"/>
  <c r="V41" i="3"/>
  <c r="U41" i="3"/>
  <c r="AB40" i="3"/>
  <c r="AA40" i="3"/>
  <c r="X40" i="3"/>
  <c r="W40" i="3"/>
  <c r="V40" i="3"/>
  <c r="U40" i="3"/>
  <c r="AB39" i="3"/>
  <c r="AA39" i="3"/>
  <c r="X39" i="3"/>
  <c r="W39" i="3"/>
  <c r="V39" i="3"/>
  <c r="U39" i="3"/>
  <c r="AB38" i="3"/>
  <c r="AA38" i="3"/>
  <c r="X38" i="3"/>
  <c r="W38" i="3"/>
  <c r="V38" i="3"/>
  <c r="U38" i="3"/>
  <c r="AB37" i="3"/>
  <c r="AA37" i="3"/>
  <c r="X37" i="3"/>
  <c r="W37" i="3"/>
  <c r="V37" i="3"/>
  <c r="U37" i="3"/>
  <c r="AB36" i="3"/>
  <c r="AA36" i="3"/>
  <c r="X36" i="3"/>
  <c r="W36" i="3"/>
  <c r="V36" i="3"/>
  <c r="U36" i="3"/>
  <c r="AB35" i="3"/>
  <c r="AA35" i="3"/>
  <c r="X35" i="3"/>
  <c r="W35" i="3"/>
  <c r="V35" i="3"/>
  <c r="U35" i="3"/>
  <c r="AB34" i="3"/>
  <c r="AA34" i="3"/>
  <c r="X34" i="3"/>
  <c r="W34" i="3"/>
  <c r="V34" i="3"/>
  <c r="U34" i="3"/>
  <c r="AB33" i="3"/>
  <c r="AA33" i="3"/>
  <c r="X33" i="3"/>
  <c r="W33" i="3"/>
  <c r="V33" i="3"/>
  <c r="U33" i="3"/>
  <c r="AB29" i="3"/>
  <c r="AA29" i="3"/>
  <c r="X29" i="3"/>
  <c r="W29" i="3"/>
  <c r="V29" i="3"/>
  <c r="U29" i="3"/>
  <c r="AB28" i="3"/>
  <c r="AA28" i="3"/>
  <c r="X28" i="3"/>
  <c r="W28" i="3"/>
  <c r="V28" i="3"/>
  <c r="U28" i="3"/>
  <c r="AB25" i="3"/>
  <c r="AA25" i="3"/>
  <c r="X25" i="3"/>
  <c r="W25" i="3"/>
  <c r="V25" i="3"/>
  <c r="U25" i="3"/>
  <c r="AB21" i="3"/>
  <c r="AA21" i="3"/>
  <c r="X21" i="3"/>
  <c r="W21" i="3"/>
  <c r="V21" i="3"/>
  <c r="U21" i="3"/>
  <c r="U18" i="3"/>
  <c r="V18" i="3"/>
  <c r="W18" i="3"/>
  <c r="X18" i="3"/>
  <c r="AA18" i="3"/>
  <c r="AB18" i="3"/>
  <c r="U12" i="3" l="1"/>
  <c r="AB27" i="3"/>
  <c r="X27" i="3"/>
  <c r="W27" i="3"/>
  <c r="V27" i="3"/>
  <c r="AB24" i="3"/>
  <c r="X24" i="3"/>
  <c r="W24" i="3"/>
  <c r="V24" i="3"/>
  <c r="AA24" i="3"/>
  <c r="AA27" i="3"/>
  <c r="AA15" i="3"/>
  <c r="AB15" i="3"/>
  <c r="X15" i="3"/>
  <c r="W15" i="3"/>
  <c r="V15" i="3"/>
  <c r="V12" i="3"/>
  <c r="U24" i="3" l="1"/>
  <c r="U27" i="3"/>
  <c r="U15" i="3"/>
  <c r="F8" i="1" l="1"/>
  <c r="AB19" i="3" l="1"/>
  <c r="AA19" i="3"/>
  <c r="X19" i="3"/>
  <c r="W19" i="3"/>
  <c r="V19" i="3"/>
  <c r="U19" i="3"/>
  <c r="W12" i="3"/>
  <c r="X12" i="3"/>
  <c r="AA12" i="3"/>
  <c r="AB12" i="3"/>
  <c r="U13" i="3"/>
  <c r="V13" i="3"/>
  <c r="W13" i="3"/>
  <c r="X13" i="3"/>
  <c r="AA13" i="3"/>
  <c r="AB13" i="3"/>
  <c r="AA14" i="3" l="1"/>
  <c r="AB14" i="3"/>
  <c r="V16" i="3"/>
  <c r="AB16" i="3"/>
  <c r="AA16" i="3"/>
  <c r="U14" i="3"/>
  <c r="V14" i="3"/>
  <c r="W14" i="3"/>
  <c r="X14" i="3"/>
  <c r="F5" i="4" l="1"/>
  <c r="U16" i="3"/>
  <c r="W16" i="3"/>
  <c r="X16" i="3"/>
  <c r="G5" i="4"/>
</calcChain>
</file>

<file path=xl/sharedStrings.xml><?xml version="1.0" encoding="utf-8"?>
<sst xmlns="http://schemas.openxmlformats.org/spreadsheetml/2006/main" count="474" uniqueCount="225">
  <si>
    <t>Прозрачность расчета платы за ТП для заявителя</t>
  </si>
  <si>
    <t>Предлагаемые мероприятия по улучшению целевых моделей</t>
  </si>
  <si>
    <t>Ввод в работу функционального "Личного кабинета" с упрощенной системой регистрации пользователя.</t>
  </si>
  <si>
    <t>Фактор (этап) реализации</t>
  </si>
  <si>
    <t>Выполнение</t>
  </si>
  <si>
    <t>Наличие личного кабинета на официальных сайтах сетевых организаций</t>
  </si>
  <si>
    <t>Разработка и размещение на официальном сайт СО предварительного калькулятора  расчета платы за технологическое присоединение</t>
  </si>
  <si>
    <t>1.1.</t>
  </si>
  <si>
    <t>1.2.</t>
  </si>
  <si>
    <t>1.3.</t>
  </si>
  <si>
    <t>Ускоренная процедура выдачи акта об осуществлении технологического присоединения</t>
  </si>
  <si>
    <t>3.1.</t>
  </si>
  <si>
    <t>Взаимодействие заявителя с энергосбытовой компанией</t>
  </si>
  <si>
    <t>3.2.</t>
  </si>
  <si>
    <t>Раздел 3. Оформление технологического присоединения</t>
  </si>
  <si>
    <t>Раздел 1. Заключение договора о технологическом присоединении</t>
  </si>
  <si>
    <t>Целевая модель "Технологическое присоединение к электрическим сетям"</t>
  </si>
  <si>
    <t>3. Доля заявок на технологическое присоединение, поданных через "личный кабинет"на сайте сетевой организации, процентов</t>
  </si>
  <si>
    <t>1.2.1 Наличие на официальных сайтах сетевых организаций личного кабинета, с использованием которго можно подать заявку на технологическое присоединение, получить и подписать договор о технологическом присоединении с использованием электронной подписи</t>
  </si>
  <si>
    <t>2. Возможность подать заявку на технологическое присоединение к электросетям в электронном виде с приложением скан-копий необходимых документов, да/нет</t>
  </si>
  <si>
    <t>3. Возможность получать информацию об итогах рассмотрения заявки на технологическое присоединение к электросетям, да/нет</t>
  </si>
  <si>
    <t>4. Возможность ознакомиться с проектом договора об осуществлении технологического присоединения, да/нет</t>
  </si>
  <si>
    <t>1.2.2. Наличие на официальных сайтах сетевых организаций личного кабинета, с использованием которого возможно обеспечивать контроль за заключением и исполнением договоров технологического присоединения и получение обратной связи от заявителей</t>
  </si>
  <si>
    <t>2. Возможность получать информацию о ходе (текущей стадии) исполнения договора об осуществлении технологического присоединения, да/нет</t>
  </si>
  <si>
    <t>4. Возможность получать ответы сетевой организации, связанные с заключением и исполнением договора об осуществлении технологического присоединения, да/нет</t>
  </si>
  <si>
    <t>Возможности сервиса «калькулятор стоимости технологического присоединения к сетям сетевой организации»</t>
  </si>
  <si>
    <t>1. Доля заявок сетевой организации на технологическое присоединение к электросетям от общего количества заявок на технологическое присоединение в отчетном периоде, процентов</t>
  </si>
  <si>
    <t>2. Адрес сервиса «калькулятор стоимости технологического присоединения к сетям сетевой организации» на сайте сетевой организации, да/нет</t>
  </si>
  <si>
    <t>3. Возможность расчета стоимости технологического присоединения к сетям сетевой организации по ставке за мощность, да/нет</t>
  </si>
  <si>
    <t>4. Возможность расчета стоимости технологического присоединения к сетям сетевой организации по стандартизированной ставке, да/нет</t>
  </si>
  <si>
    <t>2.1.</t>
  </si>
  <si>
    <t xml:space="preserve"> Наличие упрощенной системы осуществления закупок</t>
  </si>
  <si>
    <t>3. Ссылка на адрес публикации результатов закупки товаров (работ, услуг) в информационно-телекоммуникационной сети Интернет</t>
  </si>
  <si>
    <t>Количество "рамочных" договоров</t>
  </si>
  <si>
    <t>Раздел 2. Исполнение технологического присоединения</t>
  </si>
  <si>
    <t>Составление и выдача заявителям с максимальной мощностью энергопринимающих устройств до 150 кВт акта об осуществлении технологического присоединения и иных документов, связанных с технологическим присоединением, осуществляется на стадии фактической подачи напряжения на энергопринимающие устройства.</t>
  </si>
  <si>
    <t>Целевое значение: 10 дней</t>
  </si>
  <si>
    <t>3. Возможность направлять обращения в сетевую организацию, связанные с заключением и исполнением договора об осуществлении технологического присоединения, да/нет</t>
  </si>
  <si>
    <t>1. Количество заявок на технологическое присоединение, поданных заявителями в сетевую организацию в отчётном периоде, ед.</t>
  </si>
  <si>
    <t>2. Количество заявок на технологическое присоединение, поданных заявителями в сетевую организацию с использованием сервиса "личный кабинет" на официальном сайте сетевой организации, ед.</t>
  </si>
  <si>
    <t>Проведение PR акций, направленных на популизацию использования "Личного кабинента"</t>
  </si>
  <si>
    <t>1. Адрес сервиса «личный кабинет» на официальном сайте сетевой организации</t>
  </si>
  <si>
    <t>Удобство подачи заявок 
(целевое значение 70 %)</t>
  </si>
  <si>
    <t>Внесение изменений в регламент ТП, обязывающих должностных лиц осуществлять выдачу акта ТП  и иных документов, связанных с ТП, а также подписание договора энергоснабжения  при осуществлении включения ЭПУ.</t>
  </si>
  <si>
    <t xml:space="preserve">Для сокращения сроков выполнения технологического присоединения заявителей к электросетям  согласно конкурсных процедур осуществляется заключение договоров на проектно­изыскательские, строительно-монтажные, необходимые для осуществления технологического присоединения заявителей к электрическим сетям по единому порядку. </t>
  </si>
  <si>
    <t>Наименование субъекта электроэнергетики</t>
  </si>
  <si>
    <t>Реквизиты решения органа исполнительной власти субъекта Российской Федерации об утверждении инвестиционной программы субъекта электроэнергетики (наименование органа исполнительной власти, наименование утвержденного документа, дата и номер)</t>
  </si>
  <si>
    <t>Наименование инвестиционного проекта, предусмотренного инвестиционной программой</t>
  </si>
  <si>
    <t>Идентификатор инвестиционного проекта</t>
  </si>
  <si>
    <t>Планируемый в инвестиционной программе срок принятия объектов электроэнергетики к бухгалтерскому учету в качестве основных средств, год</t>
  </si>
  <si>
    <t>Планируемые в инвестиционной программе мощность (МВА, МВт, Мва)/протяженность (км) объектов электроэнергетики</t>
  </si>
  <si>
    <t>Предусмотренный схемой и программой развития электроэнергетики субъекта Российской Федерации срок начала функционирования объекта электроэнергетики, предусмотренного инвестиционным проектом, указанным в графе 3</t>
  </si>
  <si>
    <t>Планируемые в схеме и программе развития электроэнергетики субъекта Российской Федерации мощность (МВА, МВт, Мва)/протяженность (км) объектов электроэнергетики</t>
  </si>
  <si>
    <t>Указание на структурные единицы схемы и программы развития электроэнергетики субъекта Российской Федерации, предусматривающие показатели в графах 7 и 8</t>
  </si>
  <si>
    <t>Информация о реализации в рамках инвестиционных программ субъектов электроэнергетики мероприятий, предусмотренных схемой и программой развития электроэнергетики субъекта Российской Федерации</t>
  </si>
  <si>
    <r>
      <t>Схема и программа развития электроэнергетики субъекта Российской Федерации на ____ - ____ годы, утвержденная ___________________________________</t>
    </r>
    <r>
      <rPr>
        <b/>
        <vertAlign val="superscript"/>
        <sz val="10"/>
        <color indexed="8"/>
        <rFont val="Times New Roman"/>
        <family val="1"/>
        <charset val="204"/>
      </rPr>
      <t>*</t>
    </r>
  </si>
  <si>
    <t>4.1.2 Обеспечена синхронизация инвестиционных программ субъектов электроэнергетики со схемой и программой развития электроэнергетики субъекта Российской Федерации</t>
  </si>
  <si>
    <t>№</t>
  </si>
  <si>
    <t>Филиал/ВЗО/Общество под управлением</t>
  </si>
  <si>
    <t>Наименование заявителя</t>
  </si>
  <si>
    <t>Наименование энергопринимающих устройств</t>
  </si>
  <si>
    <t>Дата регистрации комплектной заявки на ТП</t>
  </si>
  <si>
    <t>Дата уведомления заявителя о готовности оферты договора (ЦОК)</t>
  </si>
  <si>
    <t>№ договора ТП</t>
  </si>
  <si>
    <t>Дата заключения договора ТП</t>
  </si>
  <si>
    <t>Заявляемый уровень напряжения</t>
  </si>
  <si>
    <t>Стоимость присоединения по заключенному договору ТП</t>
  </si>
  <si>
    <t>Дата исполнения обязательств по договору ТП в соответствии с договором ТП</t>
  </si>
  <si>
    <t>способ исполнения мероприятий по договору ТП</t>
  </si>
  <si>
    <t xml:space="preserve">Уведомление в адрес заявителя о выполнении работ со стороны сетевой организации </t>
  </si>
  <si>
    <t>Дата уведомления заявителя о готовности Акта ТП</t>
  </si>
  <si>
    <t>Дата подписания Акта ТП (дата фактического исполнения договора)</t>
  </si>
  <si>
    <t>Срок исполнения обязательств со стороны сетевой организации (договор-уведомление)</t>
  </si>
  <si>
    <t>Длительность исполнения обязательств со стороны Заявителя (договор-уведомление)</t>
  </si>
  <si>
    <t>Общая длительность исполнения обязательств по договору (заявка-акт)</t>
  </si>
  <si>
    <t>Общая длительность исполнения обязательств по договору (договор-акт)</t>
  </si>
  <si>
    <t>Количество дней просрочки обязательств по договору ТП</t>
  </si>
  <si>
    <t>Текущий статус исполнения договора (примечания)</t>
  </si>
  <si>
    <t>со стороны сетевой организации</t>
  </si>
  <si>
    <t>со стороны заявителя</t>
  </si>
  <si>
    <t>-</t>
  </si>
  <si>
    <t>дд.мм.гггг</t>
  </si>
  <si>
    <t>кВт</t>
  </si>
  <si>
    <t>кВ</t>
  </si>
  <si>
    <t>тыс. руб. без НДС</t>
  </si>
  <si>
    <t>укрупнено</t>
  </si>
  <si>
    <t>подряд / хоз.способ</t>
  </si>
  <si>
    <t>дни</t>
  </si>
  <si>
    <t>Запрашиваемая максимальная мощность (без учета ранее присоединенной)</t>
  </si>
  <si>
    <t>Мероприятия и объемы со стороны сетевой организации, необходимые для выполнения ТП (укрупнено)</t>
  </si>
  <si>
    <t>Дата выполнения технических условий (направление/поступление/уведомления)</t>
  </si>
  <si>
    <t>Информация о технологических присоединениях</t>
  </si>
  <si>
    <t xml:space="preserve">Унификация процесса технологического присоединения </t>
  </si>
  <si>
    <t>Наименование сетевой организации</t>
  </si>
  <si>
    <t>Количество представленных договоров, итого, ед.</t>
  </si>
  <si>
    <t xml:space="preserve">Количество исполненных договоров, шт. </t>
  </si>
  <si>
    <t>с работами со стороны сетевой организации</t>
  </si>
  <si>
    <t>без работ</t>
  </si>
  <si>
    <t xml:space="preserve">Средний срок исполнения договоров  (заявка - акт), дней*** </t>
  </si>
  <si>
    <t>Средний срок исполнения мероприятий со стороны сетевой организации со дня подачи заявки (заявка-уведомление), дней</t>
  </si>
  <si>
    <t>СЭС</t>
  </si>
  <si>
    <t>АТЭЦ</t>
  </si>
  <si>
    <t>выполняется</t>
  </si>
  <si>
    <t>АО "Чукотэнерго"</t>
  </si>
  <si>
    <t>Ускоренная процедура выдачи акта об осуществлении технологического присоединения. Соответствующие изменения внесены в регламенте на технологическое присоединение (Нет/да).</t>
  </si>
  <si>
    <t>Да</t>
  </si>
  <si>
    <t>АО Чукотэнерго</t>
  </si>
  <si>
    <t>http://chukotenergo.ru/</t>
  </si>
  <si>
    <t>Фактическое значение: 1 день</t>
  </si>
  <si>
    <t>заявка - акт</t>
  </si>
  <si>
    <t>заявка-увед.</t>
  </si>
  <si>
    <t>ЭГРЭС</t>
  </si>
  <si>
    <t>ИП "Малиновский Станислав Семонович</t>
  </si>
  <si>
    <t>Гаражный бокс</t>
  </si>
  <si>
    <t>ЗАО "Чукотская торговая компания"</t>
  </si>
  <si>
    <t>ДОЦ</t>
  </si>
  <si>
    <t>Ювелирный магазин</t>
  </si>
  <si>
    <t>Кафе</t>
  </si>
  <si>
    <t xml:space="preserve"> </t>
  </si>
  <si>
    <t>Исполнено</t>
  </si>
  <si>
    <t>ФГУП "Росморпорт"</t>
  </si>
  <si>
    <t>Нежилое помещение</t>
  </si>
  <si>
    <t>ФБУ "Гос центр стандартизации, метрологии и испытаний по МЛО и САО"</t>
  </si>
  <si>
    <t>ООО Артель старателей "Луч"</t>
  </si>
  <si>
    <t>ООО "Билибинская торговая компания"</t>
  </si>
  <si>
    <t>Офис</t>
  </si>
  <si>
    <t>АО "Чукотская горно-геологическая компания"</t>
  </si>
  <si>
    <t>ИП Игнатов Вячеслав Григорьевич</t>
  </si>
  <si>
    <t>ПАО "Ростелеком"</t>
  </si>
  <si>
    <t>ИП Воробьева Ольга Сергеевна</t>
  </si>
  <si>
    <t xml:space="preserve">Здание </t>
  </si>
  <si>
    <t>контейнер</t>
  </si>
  <si>
    <t>Административное здание</t>
  </si>
  <si>
    <t>Магазин</t>
  </si>
  <si>
    <t>№17/04-2019вр</t>
  </si>
  <si>
    <t>№094-ПРт-19</t>
  </si>
  <si>
    <t>№01/19-ПТО</t>
  </si>
  <si>
    <t>№03/19</t>
  </si>
  <si>
    <t>№04/19</t>
  </si>
  <si>
    <t>Регламент утвержден : №7-9 от 11.04.2019 АО "Чукотэнерго"</t>
  </si>
  <si>
    <t>НАО Чукотская Торговая Компания</t>
  </si>
  <si>
    <t>№70-ПРт-19</t>
  </si>
  <si>
    <t>ИП Федорченко Владимир Владимирович</t>
  </si>
  <si>
    <t>Здание Пекарни</t>
  </si>
  <si>
    <t>Зверева Марина Викторовна</t>
  </si>
  <si>
    <t>ИП Стратиев Юрий Николаевич</t>
  </si>
  <si>
    <t xml:space="preserve">РТРС Дальневосточный </t>
  </si>
  <si>
    <t>Демин Алексей Владимирович</t>
  </si>
  <si>
    <t>Горлатый Иван Миронович</t>
  </si>
  <si>
    <t>ГКУ "Управление гражданской защиты и противопожарной службы ЧАО"</t>
  </si>
  <si>
    <t>№017-ПРт-19</t>
  </si>
  <si>
    <t>№010-ПРт-19</t>
  </si>
  <si>
    <t>№11/03-2019</t>
  </si>
  <si>
    <t>№15/03-2019</t>
  </si>
  <si>
    <t>№23/05-2019</t>
  </si>
  <si>
    <t>№24/05-2019</t>
  </si>
  <si>
    <t>№29/06-2019</t>
  </si>
  <si>
    <t>№11/19</t>
  </si>
  <si>
    <t>№093-ПРт-19</t>
  </si>
  <si>
    <t>Станция спутниковой связи</t>
  </si>
  <si>
    <t>Передвижной объект</t>
  </si>
  <si>
    <t>Метеорологический пост</t>
  </si>
  <si>
    <t>ВРУ-0,4 кВ</t>
  </si>
  <si>
    <t>хоз.способ</t>
  </si>
  <si>
    <t>2. Количество заключенных «рамочных» договоров на выполнение проектно-изыскательских, строительно-монтажных и пусконаладочных работ, ед.</t>
  </si>
  <si>
    <t>При этом договора на ПСД и СМР с подрядчиком не будут носить признаки "Рамочного договора", а будут включать в себя конкретные объемы работ и услуг.</t>
  </si>
  <si>
    <t>ООО "Дон Чукотка"</t>
  </si>
  <si>
    <t>ИП Кузнецова Екатерина Иннокентьевна</t>
  </si>
  <si>
    <t>ИП Лесникова Людмила Мироновна</t>
  </si>
  <si>
    <t>Александрова Людмила Михайловна</t>
  </si>
  <si>
    <t>Администрация г. Певек</t>
  </si>
  <si>
    <t>Вербин Максим Александрович</t>
  </si>
  <si>
    <t>Гавриленко Валентин Владимирович</t>
  </si>
  <si>
    <t>Потребительский кооператив "Гаражный кооператив колесов"</t>
  </si>
  <si>
    <t>МКУ "Управление технического обеспечения и эксплуатации имущества Анадырского МР"</t>
  </si>
  <si>
    <t>Говорющенко Игорь Иванович</t>
  </si>
  <si>
    <t>ООО "Дон Песчанка"</t>
  </si>
  <si>
    <t>КТПН 6/0,4 временное</t>
  </si>
  <si>
    <t>Гаражный боксный бокс</t>
  </si>
  <si>
    <t>Электрощит (временное)</t>
  </si>
  <si>
    <t>Магазин (увеличение мощности до 15 кВт)</t>
  </si>
  <si>
    <t>Палатка (магазин)</t>
  </si>
  <si>
    <t>Камера видеонаблюдения</t>
  </si>
  <si>
    <t>Уличное освещение аэродрома</t>
  </si>
  <si>
    <t>Теплица</t>
  </si>
  <si>
    <t>Нежилое помещение 12,18</t>
  </si>
  <si>
    <t>Гаражные боксы</t>
  </si>
  <si>
    <t>Уличное освещение</t>
  </si>
  <si>
    <t>Офисное помещение</t>
  </si>
  <si>
    <t xml:space="preserve">Гаражный бокс </t>
  </si>
  <si>
    <t>СНТ</t>
  </si>
  <si>
    <t>№019-ПРт-19</t>
  </si>
  <si>
    <t>№03/02-2019вр</t>
  </si>
  <si>
    <t>№09/03-2019вр</t>
  </si>
  <si>
    <t>№041-ПРт-19</t>
  </si>
  <si>
    <t>№076-ПРт-19</t>
  </si>
  <si>
    <t>№121-ПРт-19</t>
  </si>
  <si>
    <t>№212-ПРт-19</t>
  </si>
  <si>
    <t>№255-ПРт-19</t>
  </si>
  <si>
    <t>№258-ПРт-19</t>
  </si>
  <si>
    <t>№257-ПРт-19</t>
  </si>
  <si>
    <t>№262-ПРт-19</t>
  </si>
  <si>
    <t>№254-ПРт-19</t>
  </si>
  <si>
    <t>№259-ПРт-19</t>
  </si>
  <si>
    <t>№253-ПРт-19</t>
  </si>
  <si>
    <t>№260-ПРт-19</t>
  </si>
  <si>
    <t>№261-ПРт-19</t>
  </si>
  <si>
    <t>№60/10-2019</t>
  </si>
  <si>
    <t>№66/10-2019</t>
  </si>
  <si>
    <t>№281-ПРт-19</t>
  </si>
  <si>
    <t>№289-ПРт-19</t>
  </si>
  <si>
    <t>№64/10-2019</t>
  </si>
  <si>
    <t>№69/11-2019</t>
  </si>
  <si>
    <t>Присоединение питающей ЛЭП в РУ заявителя, допуск прибора учета Заявителя</t>
  </si>
  <si>
    <t xml:space="preserve">Для сведения: На сайте chukotenergo.ru успешно зарегистрировано 100 пользователей, но 98 предпочли личное подучение документов, из них 26 заявителя указали в заявке только на личное получение документов, а не направление почтой. </t>
  </si>
  <si>
    <t>Для сведения: По ГО Анадырь. Произведена закупка МТП-160/6/0,4 1 шт. + МТП-40/6/0,4-2 шт. Закупка энерголеса для ВЛ 6 и 0,4 кВ, кабельной продукции для ЛЭП 6 и 0,4 кВ. Ведутся СМР данных МТП для подключения коттеджного поселка</t>
  </si>
  <si>
    <t>Администрация городского города Анадырь</t>
  </si>
  <si>
    <t>Освещение детской площадки</t>
  </si>
  <si>
    <t>Центробанк РФ</t>
  </si>
  <si>
    <t>ДГУ</t>
  </si>
  <si>
    <t>Администрация МО г. Эгвекинот</t>
  </si>
  <si>
    <t>Освещение "Аллея"</t>
  </si>
  <si>
    <t>ООО "Соломон"</t>
  </si>
  <si>
    <t>Производственный цех</t>
  </si>
  <si>
    <t>Отчёт  АО "Чукотэнерго" (на 31.12.2019)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</si>
</sst>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0" fillId="0" borderId="0" applyNumberFormat="0" applyFill="0" applyBorder="0" applyAlignment="0" applyProtection="0"/>
    <xf numFmtId="0" fontId="21" fillId="0" borderId="0"/>
  </cellStyleXfs>
  <cellXfs count="11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/>
    <xf numFmtId="1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1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5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6" fillId="0" borderId="1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 textRotation="90"/>
    </xf>
    <xf numFmtId="0" fontId="13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14" fontId="0" fillId="0" borderId="0" xfId="0" applyNumberFormat="1"/>
    <xf numFmtId="14" fontId="1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vertical="top" wrapText="1"/>
    </xf>
    <xf numFmtId="1" fontId="13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textRotation="90" wrapText="1"/>
    </xf>
    <xf numFmtId="1" fontId="13" fillId="0" borderId="1" xfId="0" applyNumberFormat="1" applyFont="1" applyFill="1" applyBorder="1" applyAlignment="1">
      <alignment horizontal="center" vertical="center" textRotation="90"/>
    </xf>
    <xf numFmtId="0" fontId="13" fillId="0" borderId="0" xfId="0" applyFont="1" applyFill="1" applyBorder="1" applyAlignment="1">
      <alignment horizontal="center" vertical="center" textRotation="90"/>
    </xf>
    <xf numFmtId="1" fontId="13" fillId="0" borderId="0" xfId="0" applyNumberFormat="1" applyFont="1" applyFill="1"/>
    <xf numFmtId="0" fontId="13" fillId="2" borderId="0" xfId="0" applyFont="1" applyFill="1"/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horizontal="center" vertical="center"/>
    </xf>
    <xf numFmtId="14" fontId="19" fillId="0" borderId="1" xfId="2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2" fillId="0" borderId="1" xfId="1" applyNumberFormat="1" applyFont="1" applyBorder="1" applyAlignment="1" applyProtection="1">
      <alignment horizontal="center" vertical="center" wrapText="1"/>
    </xf>
    <xf numFmtId="0" fontId="13" fillId="0" borderId="14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textRotation="90" wrapText="1"/>
    </xf>
    <xf numFmtId="1" fontId="13" fillId="0" borderId="1" xfId="0" applyNumberFormat="1" applyFont="1" applyFill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0"/>
  <sheetViews>
    <sheetView tabSelected="1" view="pageBreakPreview" topLeftCell="D1" zoomScaleSheetLayoutView="100" workbookViewId="0">
      <selection activeCell="I6" sqref="I6"/>
    </sheetView>
  </sheetViews>
  <sheetFormatPr defaultRowHeight="15.75" x14ac:dyDescent="0.25"/>
  <cols>
    <col min="1" max="1" width="11.85546875" style="12" bestFit="1" customWidth="1"/>
    <col min="2" max="2" width="30.7109375" style="12" customWidth="1"/>
    <col min="3" max="3" width="36.5703125" style="12" customWidth="1"/>
    <col min="4" max="4" width="30.7109375" style="12" customWidth="1"/>
    <col min="5" max="5" width="67.7109375" style="12" customWidth="1"/>
    <col min="6" max="6" width="33.28515625" style="12" customWidth="1"/>
    <col min="7" max="8" width="9.140625" style="12"/>
    <col min="9" max="9" width="58.140625" style="12" customWidth="1"/>
    <col min="10" max="16384" width="9.140625" style="12"/>
  </cols>
  <sheetData>
    <row r="3" spans="1:15" s="4" customFormat="1" ht="31.5" x14ac:dyDescent="0.25">
      <c r="A3" s="2"/>
      <c r="B3" s="3" t="s">
        <v>3</v>
      </c>
      <c r="C3" s="3" t="s">
        <v>1</v>
      </c>
      <c r="D3" s="3" t="s">
        <v>4</v>
      </c>
      <c r="E3" s="70" t="s">
        <v>224</v>
      </c>
      <c r="F3" s="70"/>
    </row>
    <row r="4" spans="1:15" s="4" customFormat="1" x14ac:dyDescent="0.25">
      <c r="A4" s="72" t="s">
        <v>16</v>
      </c>
      <c r="B4" s="72"/>
      <c r="C4" s="72"/>
      <c r="D4" s="72"/>
      <c r="E4" s="72"/>
      <c r="F4" s="72"/>
    </row>
    <row r="5" spans="1:15" s="4" customFormat="1" x14ac:dyDescent="0.25">
      <c r="A5" s="72" t="s">
        <v>15</v>
      </c>
      <c r="B5" s="72"/>
      <c r="C5" s="72"/>
      <c r="D5" s="72"/>
      <c r="E5" s="72"/>
      <c r="F5" s="72"/>
    </row>
    <row r="6" spans="1:15" s="4" customFormat="1" ht="60.75" customHeight="1" x14ac:dyDescent="0.25">
      <c r="A6" s="71" t="s">
        <v>7</v>
      </c>
      <c r="B6" s="73" t="s">
        <v>42</v>
      </c>
      <c r="C6" s="73" t="s">
        <v>40</v>
      </c>
      <c r="D6" s="73" t="s">
        <v>119</v>
      </c>
      <c r="E6" s="7" t="s">
        <v>38</v>
      </c>
      <c r="F6" s="5">
        <v>187</v>
      </c>
      <c r="G6" s="48"/>
      <c r="H6" s="48"/>
      <c r="I6" s="48"/>
      <c r="J6" s="48"/>
      <c r="K6" s="48"/>
      <c r="L6" s="48"/>
    </row>
    <row r="7" spans="1:15" s="4" customFormat="1" ht="60.75" customHeight="1" x14ac:dyDescent="0.25">
      <c r="A7" s="71"/>
      <c r="B7" s="73"/>
      <c r="C7" s="73"/>
      <c r="D7" s="73"/>
      <c r="E7" s="7" t="s">
        <v>39</v>
      </c>
      <c r="F7" s="2">
        <v>2</v>
      </c>
      <c r="G7" s="76" t="s">
        <v>214</v>
      </c>
      <c r="H7" s="80"/>
      <c r="I7" s="80"/>
      <c r="J7" s="48"/>
      <c r="K7" s="48"/>
      <c r="L7" s="48"/>
    </row>
    <row r="8" spans="1:15" s="4" customFormat="1" ht="60.75" customHeight="1" x14ac:dyDescent="0.25">
      <c r="A8" s="71"/>
      <c r="B8" s="73"/>
      <c r="C8" s="73"/>
      <c r="D8" s="73"/>
      <c r="E8" s="7" t="s">
        <v>17</v>
      </c>
      <c r="F8" s="50">
        <f>F7*100/F6</f>
        <v>1.0695187165775402</v>
      </c>
      <c r="G8" s="48"/>
      <c r="H8" s="48"/>
      <c r="I8" s="48"/>
      <c r="J8" s="48"/>
      <c r="K8" s="48"/>
      <c r="L8" s="48"/>
    </row>
    <row r="9" spans="1:15" s="4" customFormat="1" ht="63" customHeight="1" x14ac:dyDescent="0.25">
      <c r="A9" s="78" t="s">
        <v>8</v>
      </c>
      <c r="B9" s="73" t="s">
        <v>5</v>
      </c>
      <c r="C9" s="73" t="s">
        <v>2</v>
      </c>
      <c r="D9" s="73" t="s">
        <v>119</v>
      </c>
      <c r="E9" s="70" t="s">
        <v>18</v>
      </c>
      <c r="F9" s="70"/>
      <c r="J9" s="48"/>
      <c r="K9" s="48"/>
      <c r="L9" s="48"/>
      <c r="M9" s="48"/>
      <c r="N9" s="48"/>
      <c r="O9" s="48"/>
    </row>
    <row r="10" spans="1:15" s="4" customFormat="1" ht="31.5" x14ac:dyDescent="0.25">
      <c r="A10" s="78"/>
      <c r="B10" s="73"/>
      <c r="C10" s="73"/>
      <c r="D10" s="73"/>
      <c r="E10" s="7" t="s">
        <v>41</v>
      </c>
      <c r="F10" s="22" t="s">
        <v>107</v>
      </c>
      <c r="J10" s="48"/>
      <c r="K10" s="48"/>
      <c r="L10" s="48"/>
      <c r="M10" s="48"/>
      <c r="N10" s="48"/>
      <c r="O10" s="48"/>
    </row>
    <row r="11" spans="1:15" s="4" customFormat="1" ht="47.25" x14ac:dyDescent="0.25">
      <c r="A11" s="78"/>
      <c r="B11" s="73"/>
      <c r="C11" s="73"/>
      <c r="D11" s="73"/>
      <c r="E11" s="8" t="s">
        <v>19</v>
      </c>
      <c r="F11" s="5" t="s">
        <v>105</v>
      </c>
    </row>
    <row r="12" spans="1:15" s="4" customFormat="1" ht="31.5" x14ac:dyDescent="0.25">
      <c r="A12" s="78"/>
      <c r="B12" s="73"/>
      <c r="C12" s="73"/>
      <c r="D12" s="73"/>
      <c r="E12" s="8" t="s">
        <v>20</v>
      </c>
      <c r="F12" s="5" t="s">
        <v>105</v>
      </c>
    </row>
    <row r="13" spans="1:15" s="4" customFormat="1" ht="31.5" x14ac:dyDescent="0.25">
      <c r="A13" s="78"/>
      <c r="B13" s="73"/>
      <c r="C13" s="73"/>
      <c r="D13" s="73"/>
      <c r="E13" s="8" t="s">
        <v>21</v>
      </c>
      <c r="F13" s="5" t="s">
        <v>105</v>
      </c>
      <c r="G13" s="83"/>
      <c r="H13" s="84"/>
      <c r="I13" s="84"/>
    </row>
    <row r="14" spans="1:15" s="4" customFormat="1" ht="78.75" customHeight="1" x14ac:dyDescent="0.25">
      <c r="A14" s="78"/>
      <c r="B14" s="73"/>
      <c r="C14" s="73"/>
      <c r="D14" s="73"/>
      <c r="E14" s="79" t="s">
        <v>22</v>
      </c>
      <c r="F14" s="79"/>
    </row>
    <row r="15" spans="1:15" s="4" customFormat="1" ht="31.5" x14ac:dyDescent="0.25">
      <c r="A15" s="78"/>
      <c r="B15" s="73"/>
      <c r="C15" s="73"/>
      <c r="D15" s="73"/>
      <c r="E15" s="8" t="s">
        <v>41</v>
      </c>
      <c r="F15" s="22" t="s">
        <v>107</v>
      </c>
    </row>
    <row r="16" spans="1:15" s="4" customFormat="1" ht="47.25" x14ac:dyDescent="0.25">
      <c r="A16" s="78"/>
      <c r="B16" s="73"/>
      <c r="C16" s="73"/>
      <c r="D16" s="73"/>
      <c r="E16" s="8" t="s">
        <v>23</v>
      </c>
      <c r="F16" s="5" t="s">
        <v>105</v>
      </c>
      <c r="G16" s="83"/>
      <c r="H16" s="84"/>
      <c r="I16" s="84"/>
    </row>
    <row r="17" spans="1:9" s="4" customFormat="1" ht="47.25" x14ac:dyDescent="0.25">
      <c r="A17" s="78"/>
      <c r="B17" s="73"/>
      <c r="C17" s="73"/>
      <c r="D17" s="73"/>
      <c r="E17" s="8" t="s">
        <v>37</v>
      </c>
      <c r="F17" s="5" t="s">
        <v>105</v>
      </c>
      <c r="G17" s="83"/>
      <c r="H17" s="84"/>
      <c r="I17" s="84"/>
    </row>
    <row r="18" spans="1:9" s="4" customFormat="1" ht="47.25" x14ac:dyDescent="0.25">
      <c r="A18" s="78"/>
      <c r="B18" s="73"/>
      <c r="C18" s="73"/>
      <c r="D18" s="73"/>
      <c r="E18" s="8" t="s">
        <v>24</v>
      </c>
      <c r="F18" s="5" t="s">
        <v>105</v>
      </c>
    </row>
    <row r="19" spans="1:9" s="4" customFormat="1" ht="31.5" customHeight="1" x14ac:dyDescent="0.25">
      <c r="A19" s="71" t="s">
        <v>9</v>
      </c>
      <c r="B19" s="73" t="s">
        <v>0</v>
      </c>
      <c r="C19" s="73" t="s">
        <v>6</v>
      </c>
      <c r="D19" s="73" t="s">
        <v>119</v>
      </c>
      <c r="E19" s="79" t="s">
        <v>25</v>
      </c>
      <c r="F19" s="79"/>
    </row>
    <row r="20" spans="1:9" s="4" customFormat="1" ht="47.25" x14ac:dyDescent="0.25">
      <c r="A20" s="71"/>
      <c r="B20" s="73"/>
      <c r="C20" s="73"/>
      <c r="D20" s="73"/>
      <c r="E20" s="8" t="s">
        <v>26</v>
      </c>
      <c r="F20" s="6" t="s">
        <v>80</v>
      </c>
    </row>
    <row r="21" spans="1:9" s="4" customFormat="1" ht="75" customHeight="1" x14ac:dyDescent="0.25">
      <c r="A21" s="71"/>
      <c r="B21" s="73"/>
      <c r="C21" s="73"/>
      <c r="D21" s="73"/>
      <c r="E21" s="8" t="s">
        <v>27</v>
      </c>
      <c r="F21" s="5" t="s">
        <v>105</v>
      </c>
      <c r="G21" s="81"/>
      <c r="H21" s="82"/>
      <c r="I21" s="82"/>
    </row>
    <row r="22" spans="1:9" s="4" customFormat="1" ht="43.5" customHeight="1" x14ac:dyDescent="0.25">
      <c r="A22" s="71"/>
      <c r="B22" s="73"/>
      <c r="C22" s="73"/>
      <c r="D22" s="73"/>
      <c r="E22" s="8" t="s">
        <v>28</v>
      </c>
      <c r="F22" s="64" t="s">
        <v>105</v>
      </c>
      <c r="G22" s="81"/>
      <c r="H22" s="82"/>
      <c r="I22" s="82"/>
    </row>
    <row r="23" spans="1:9" s="4" customFormat="1" ht="48.75" customHeight="1" x14ac:dyDescent="0.25">
      <c r="A23" s="71"/>
      <c r="B23" s="73"/>
      <c r="C23" s="73"/>
      <c r="D23" s="73"/>
      <c r="E23" s="8" t="s">
        <v>29</v>
      </c>
      <c r="F23" s="64" t="s">
        <v>105</v>
      </c>
      <c r="G23" s="81"/>
      <c r="H23" s="82"/>
      <c r="I23" s="82"/>
    </row>
    <row r="24" spans="1:9" s="4" customFormat="1" ht="15.75" customHeight="1" x14ac:dyDescent="0.25">
      <c r="A24" s="72" t="s">
        <v>34</v>
      </c>
      <c r="B24" s="72"/>
      <c r="C24" s="72"/>
      <c r="D24" s="72"/>
      <c r="E24" s="72"/>
      <c r="F24" s="72"/>
    </row>
    <row r="25" spans="1:9" s="4" customFormat="1" ht="38.25" customHeight="1" x14ac:dyDescent="0.25">
      <c r="A25" s="87" t="s">
        <v>30</v>
      </c>
      <c r="B25" s="90" t="s">
        <v>31</v>
      </c>
      <c r="C25" s="90" t="s">
        <v>44</v>
      </c>
      <c r="D25" s="73" t="s">
        <v>102</v>
      </c>
      <c r="E25" s="79" t="s">
        <v>33</v>
      </c>
      <c r="F25" s="79"/>
    </row>
    <row r="26" spans="1:9" s="4" customFormat="1" ht="62.25" customHeight="1" x14ac:dyDescent="0.25">
      <c r="A26" s="87"/>
      <c r="B26" s="90"/>
      <c r="C26" s="90"/>
      <c r="D26" s="73"/>
      <c r="E26" s="8" t="s">
        <v>26</v>
      </c>
      <c r="F26" s="5">
        <v>0</v>
      </c>
    </row>
    <row r="27" spans="1:9" s="4" customFormat="1" ht="72" customHeight="1" x14ac:dyDescent="0.25">
      <c r="A27" s="87"/>
      <c r="B27" s="90"/>
      <c r="C27" s="90"/>
      <c r="D27" s="73"/>
      <c r="E27" s="67" t="s">
        <v>164</v>
      </c>
      <c r="F27" s="65">
        <v>0</v>
      </c>
      <c r="G27" s="74" t="s">
        <v>215</v>
      </c>
      <c r="H27" s="75"/>
      <c r="I27" s="75"/>
    </row>
    <row r="28" spans="1:9" s="4" customFormat="1" ht="52.5" customHeight="1" x14ac:dyDescent="0.25">
      <c r="A28" s="87"/>
      <c r="B28" s="90"/>
      <c r="C28" s="90"/>
      <c r="D28" s="73"/>
      <c r="E28" s="8" t="s">
        <v>32</v>
      </c>
      <c r="F28" s="68" t="s">
        <v>80</v>
      </c>
      <c r="G28" s="76" t="s">
        <v>165</v>
      </c>
      <c r="H28" s="77"/>
      <c r="I28" s="77"/>
    </row>
    <row r="29" spans="1:9" s="4" customFormat="1" ht="15.75" customHeight="1" x14ac:dyDescent="0.25">
      <c r="A29" s="85" t="s">
        <v>14</v>
      </c>
      <c r="B29" s="85"/>
      <c r="C29" s="85"/>
      <c r="D29" s="85"/>
      <c r="E29" s="85"/>
      <c r="F29" s="85"/>
    </row>
    <row r="30" spans="1:9" s="4" customFormat="1" ht="75" customHeight="1" x14ac:dyDescent="0.25">
      <c r="A30" s="78" t="s">
        <v>11</v>
      </c>
      <c r="B30" s="73" t="s">
        <v>10</v>
      </c>
      <c r="C30" s="73" t="s">
        <v>43</v>
      </c>
      <c r="D30" s="73" t="s">
        <v>139</v>
      </c>
      <c r="E30" s="86" t="s">
        <v>35</v>
      </c>
      <c r="F30" s="9" t="s">
        <v>36</v>
      </c>
    </row>
    <row r="31" spans="1:9" s="4" customFormat="1" x14ac:dyDescent="0.25">
      <c r="A31" s="78"/>
      <c r="B31" s="73"/>
      <c r="C31" s="73"/>
      <c r="D31" s="73"/>
      <c r="E31" s="86"/>
      <c r="F31" s="23" t="s">
        <v>108</v>
      </c>
    </row>
    <row r="32" spans="1:9" s="4" customFormat="1" ht="66" customHeight="1" x14ac:dyDescent="0.25">
      <c r="A32" s="2" t="s">
        <v>13</v>
      </c>
      <c r="B32" s="5" t="s">
        <v>12</v>
      </c>
      <c r="C32" s="73"/>
      <c r="D32" s="73"/>
      <c r="E32" s="25" t="s">
        <v>104</v>
      </c>
      <c r="F32" s="5" t="s">
        <v>105</v>
      </c>
    </row>
    <row r="33" spans="1:6" s="10" customFormat="1" x14ac:dyDescent="0.25">
      <c r="A33" s="15"/>
      <c r="B33" s="5"/>
      <c r="C33" s="16"/>
      <c r="D33" s="16"/>
      <c r="E33" s="16"/>
      <c r="F33" s="16"/>
    </row>
    <row r="34" spans="1:6" s="10" customFormat="1" ht="60.75" customHeight="1" x14ac:dyDescent="0.25">
      <c r="A34" s="88"/>
      <c r="B34" s="89"/>
      <c r="C34" s="89"/>
      <c r="D34" s="89"/>
      <c r="E34" s="82"/>
      <c r="F34" s="1"/>
    </row>
    <row r="35" spans="1:6" s="11" customFormat="1" x14ac:dyDescent="0.25">
      <c r="A35" s="88"/>
      <c r="B35" s="89"/>
      <c r="C35" s="89"/>
      <c r="D35" s="89"/>
      <c r="E35" s="82"/>
      <c r="F35" s="1"/>
    </row>
    <row r="36" spans="1:6" x14ac:dyDescent="0.25">
      <c r="F36" s="13"/>
    </row>
    <row r="37" spans="1:6" x14ac:dyDescent="0.25">
      <c r="F37" s="13"/>
    </row>
    <row r="38" spans="1:6" x14ac:dyDescent="0.25">
      <c r="E38" s="14"/>
      <c r="F38" s="4"/>
    </row>
    <row r="39" spans="1:6" x14ac:dyDescent="0.25">
      <c r="F39" s="4"/>
    </row>
    <row r="40" spans="1:6" x14ac:dyDescent="0.25">
      <c r="F40" s="4"/>
    </row>
  </sheetData>
  <mergeCells count="40">
    <mergeCell ref="A29:F29"/>
    <mergeCell ref="E30:E31"/>
    <mergeCell ref="A25:A28"/>
    <mergeCell ref="E34:E35"/>
    <mergeCell ref="A34:A35"/>
    <mergeCell ref="C30:C32"/>
    <mergeCell ref="D30:D32"/>
    <mergeCell ref="B34:D35"/>
    <mergeCell ref="B30:B31"/>
    <mergeCell ref="A30:A31"/>
    <mergeCell ref="B25:B28"/>
    <mergeCell ref="C25:C28"/>
    <mergeCell ref="G7:I7"/>
    <mergeCell ref="G21:I23"/>
    <mergeCell ref="G13:I13"/>
    <mergeCell ref="G16:I16"/>
    <mergeCell ref="G17:I17"/>
    <mergeCell ref="G27:I27"/>
    <mergeCell ref="G28:I28"/>
    <mergeCell ref="B9:B18"/>
    <mergeCell ref="A9:A18"/>
    <mergeCell ref="B19:B23"/>
    <mergeCell ref="C19:C23"/>
    <mergeCell ref="D19:D23"/>
    <mergeCell ref="C9:C18"/>
    <mergeCell ref="D9:D18"/>
    <mergeCell ref="A19:A23"/>
    <mergeCell ref="D25:D28"/>
    <mergeCell ref="E9:F9"/>
    <mergeCell ref="E14:F14"/>
    <mergeCell ref="E19:F19"/>
    <mergeCell ref="E25:F25"/>
    <mergeCell ref="A24:F24"/>
    <mergeCell ref="E3:F3"/>
    <mergeCell ref="A6:A8"/>
    <mergeCell ref="A5:F5"/>
    <mergeCell ref="A4:F4"/>
    <mergeCell ref="B6:B8"/>
    <mergeCell ref="C6:C8"/>
    <mergeCell ref="D6:D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3:W37"/>
  <sheetViews>
    <sheetView zoomScaleNormal="100" workbookViewId="0">
      <selection activeCell="H21" sqref="H21"/>
    </sheetView>
  </sheetViews>
  <sheetFormatPr defaultRowHeight="15" x14ac:dyDescent="0.25"/>
  <cols>
    <col min="2" max="2" width="16.140625" customWidth="1"/>
    <col min="3" max="3" width="29.7109375" customWidth="1"/>
    <col min="4" max="5" width="15" customWidth="1"/>
    <col min="6" max="6" width="19.85546875" customWidth="1"/>
    <col min="7" max="7" width="17.140625" customWidth="1"/>
    <col min="8" max="8" width="31.28515625" customWidth="1"/>
    <col min="9" max="9" width="24.28515625" customWidth="1"/>
    <col min="10" max="10" width="21.7109375" customWidth="1"/>
  </cols>
  <sheetData>
    <row r="3" spans="2:23" ht="21.75" customHeight="1" thickBot="1" x14ac:dyDescent="0.3">
      <c r="B3" s="91" t="s">
        <v>56</v>
      </c>
      <c r="C3" s="91"/>
      <c r="D3" s="91"/>
      <c r="E3" s="91"/>
      <c r="F3" s="91"/>
      <c r="G3" s="91"/>
      <c r="H3" s="91"/>
      <c r="I3" s="91"/>
      <c r="J3" s="91"/>
    </row>
    <row r="4" spans="2:23" ht="16.5" customHeight="1" x14ac:dyDescent="0.25">
      <c r="B4" s="92" t="s">
        <v>54</v>
      </c>
      <c r="C4" s="93"/>
      <c r="D4" s="93"/>
      <c r="E4" s="93"/>
      <c r="F4" s="93"/>
      <c r="G4" s="94"/>
      <c r="H4" s="98" t="s">
        <v>55</v>
      </c>
      <c r="I4" s="99"/>
      <c r="J4" s="100"/>
    </row>
    <row r="5" spans="2:23" ht="15.75" thickBot="1" x14ac:dyDescent="0.3">
      <c r="B5" s="95"/>
      <c r="C5" s="96"/>
      <c r="D5" s="96"/>
      <c r="E5" s="96"/>
      <c r="F5" s="96"/>
      <c r="G5" s="97"/>
      <c r="H5" s="101"/>
      <c r="I5" s="102"/>
      <c r="J5" s="103"/>
    </row>
    <row r="6" spans="2:23" ht="89.25" customHeight="1" x14ac:dyDescent="0.25">
      <c r="B6" s="19" t="s">
        <v>45</v>
      </c>
      <c r="C6" s="19" t="s">
        <v>46</v>
      </c>
      <c r="D6" s="19" t="s">
        <v>47</v>
      </c>
      <c r="E6" s="19" t="s">
        <v>48</v>
      </c>
      <c r="F6" s="19" t="s">
        <v>49</v>
      </c>
      <c r="G6" s="19" t="s">
        <v>50</v>
      </c>
      <c r="H6" s="19" t="s">
        <v>51</v>
      </c>
      <c r="I6" s="19" t="s">
        <v>52</v>
      </c>
      <c r="J6" s="19" t="s">
        <v>53</v>
      </c>
      <c r="K6" s="17"/>
      <c r="L6" s="17"/>
      <c r="M6" s="17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2:23" s="32" customFormat="1" ht="12.75" x14ac:dyDescent="0.2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2:23" s="29" customFormat="1" ht="11.25" x14ac:dyDescent="0.25">
      <c r="B8" s="27" t="s">
        <v>103</v>
      </c>
      <c r="C8" s="24" t="s">
        <v>80</v>
      </c>
      <c r="D8" s="24" t="s">
        <v>80</v>
      </c>
      <c r="E8" s="24" t="s">
        <v>80</v>
      </c>
      <c r="F8" s="24" t="s">
        <v>80</v>
      </c>
      <c r="G8" s="24" t="s">
        <v>80</v>
      </c>
      <c r="H8" s="24" t="s">
        <v>80</v>
      </c>
      <c r="I8" s="24" t="s">
        <v>80</v>
      </c>
      <c r="J8" s="24" t="s">
        <v>80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2:23" x14ac:dyDescent="0.2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2:23" x14ac:dyDescent="0.2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2:23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2:23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2:23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2:23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2:23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2:23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2:23" x14ac:dyDescent="0.2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2:23" x14ac:dyDescent="0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2:23" x14ac:dyDescent="0.2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2:23" x14ac:dyDescent="0.25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2:23" x14ac:dyDescent="0.2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2:23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2:23" x14ac:dyDescent="0.2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2:23" x14ac:dyDescent="0.25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2:23" x14ac:dyDescent="0.25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2:23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2:23" x14ac:dyDescent="0.2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2:23" x14ac:dyDescent="0.25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2:23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2:23" x14ac:dyDescent="0.25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2:23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2:23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2:23" x14ac:dyDescent="0.2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2:23" x14ac:dyDescent="0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2:23" x14ac:dyDescent="0.25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2:23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2:23" x14ac:dyDescent="0.25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</sheetData>
  <mergeCells count="3">
    <mergeCell ref="B3:J3"/>
    <mergeCell ref="B4:G5"/>
    <mergeCell ref="H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view="pageBreakPreview" zoomScale="55" zoomScaleNormal="70" zoomScaleSheetLayoutView="55" workbookViewId="0">
      <pane xSplit="5" ySplit="6" topLeftCell="K7" activePane="bottomRight" state="frozen"/>
      <selection pane="topRight" activeCell="F1" sqref="F1"/>
      <selection pane="bottomLeft" activeCell="A7" sqref="A7"/>
      <selection pane="bottomRight" activeCell="AB66" sqref="AB66"/>
    </sheetView>
  </sheetViews>
  <sheetFormatPr defaultRowHeight="12.75" x14ac:dyDescent="0.2"/>
  <cols>
    <col min="1" max="1" width="1.5703125" style="33" customWidth="1"/>
    <col min="2" max="2" width="7.140625" style="33" customWidth="1"/>
    <col min="3" max="3" width="10.42578125" style="33" customWidth="1"/>
    <col min="4" max="4" width="23.7109375" style="33" customWidth="1"/>
    <col min="5" max="5" width="18.5703125" style="33" customWidth="1"/>
    <col min="6" max="6" width="11.5703125" style="33" customWidth="1"/>
    <col min="7" max="7" width="13.140625" style="33" customWidth="1"/>
    <col min="8" max="8" width="14.85546875" style="33" customWidth="1"/>
    <col min="9" max="9" width="11.5703125" style="33" customWidth="1"/>
    <col min="10" max="11" width="7.140625" style="33" customWidth="1"/>
    <col min="12" max="12" width="13.28515625" style="33" customWidth="1"/>
    <col min="13" max="13" width="30" style="33" customWidth="1"/>
    <col min="14" max="14" width="18" style="33" customWidth="1"/>
    <col min="15" max="15" width="11.5703125" style="33" customWidth="1"/>
    <col min="16" max="16" width="11.85546875" style="33" customWidth="1"/>
    <col min="17" max="17" width="12.42578125" style="33" customWidth="1"/>
    <col min="18" max="18" width="11.85546875" style="33" customWidth="1"/>
    <col min="19" max="19" width="10.7109375" style="33" customWidth="1"/>
    <col min="20" max="20" width="11.5703125" style="33" customWidth="1"/>
    <col min="21" max="21" width="11.42578125" style="33" customWidth="1"/>
    <col min="22" max="22" width="8.7109375" style="33" customWidth="1"/>
    <col min="23" max="24" width="7.140625" style="33" customWidth="1"/>
    <col min="25" max="25" width="7.140625" style="56" customWidth="1"/>
    <col min="26" max="26" width="14.5703125" style="33" customWidth="1"/>
    <col min="27" max="27" width="13" style="33" bestFit="1" customWidth="1"/>
    <col min="28" max="28" width="11.7109375" style="33" customWidth="1"/>
    <col min="29" max="16384" width="9.140625" style="33"/>
  </cols>
  <sheetData>
    <row r="1" spans="1:29" x14ac:dyDescent="0.2">
      <c r="X1" s="105"/>
      <c r="Y1" s="105"/>
      <c r="Z1" s="105"/>
      <c r="AA1" s="51"/>
    </row>
    <row r="2" spans="1:29" x14ac:dyDescent="0.2">
      <c r="B2" s="104" t="s">
        <v>91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52"/>
    </row>
    <row r="3" spans="1:29" x14ac:dyDescent="0.2">
      <c r="B3" s="106" t="s">
        <v>57</v>
      </c>
      <c r="C3" s="106" t="s">
        <v>58</v>
      </c>
      <c r="D3" s="106" t="s">
        <v>59</v>
      </c>
      <c r="E3" s="106" t="s">
        <v>60</v>
      </c>
      <c r="F3" s="106" t="s">
        <v>61</v>
      </c>
      <c r="G3" s="106" t="s">
        <v>62</v>
      </c>
      <c r="H3" s="106" t="s">
        <v>63</v>
      </c>
      <c r="I3" s="106" t="s">
        <v>64</v>
      </c>
      <c r="J3" s="106" t="s">
        <v>88</v>
      </c>
      <c r="K3" s="106" t="s">
        <v>65</v>
      </c>
      <c r="L3" s="106" t="s">
        <v>66</v>
      </c>
      <c r="M3" s="106" t="s">
        <v>89</v>
      </c>
      <c r="N3" s="106" t="s">
        <v>67</v>
      </c>
      <c r="O3" s="106" t="s">
        <v>68</v>
      </c>
      <c r="P3" s="108" t="s">
        <v>90</v>
      </c>
      <c r="Q3" s="108"/>
      <c r="R3" s="106" t="s">
        <v>69</v>
      </c>
      <c r="S3" s="106" t="s">
        <v>70</v>
      </c>
      <c r="T3" s="106" t="s">
        <v>71</v>
      </c>
      <c r="U3" s="106" t="s">
        <v>72</v>
      </c>
      <c r="V3" s="106" t="s">
        <v>73</v>
      </c>
      <c r="W3" s="106" t="s">
        <v>74</v>
      </c>
      <c r="X3" s="106" t="s">
        <v>75</v>
      </c>
      <c r="Y3" s="107" t="s">
        <v>76</v>
      </c>
      <c r="Z3" s="106" t="s">
        <v>77</v>
      </c>
      <c r="AA3" s="53"/>
    </row>
    <row r="4" spans="1:29" x14ac:dyDescent="0.2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 t="s">
        <v>78</v>
      </c>
      <c r="Q4" s="106" t="s">
        <v>79</v>
      </c>
      <c r="R4" s="106"/>
      <c r="S4" s="106"/>
      <c r="T4" s="106"/>
      <c r="U4" s="106"/>
      <c r="V4" s="106"/>
      <c r="W4" s="106"/>
      <c r="X4" s="106"/>
      <c r="Y4" s="107"/>
      <c r="Z4" s="106"/>
      <c r="AA4" s="53"/>
    </row>
    <row r="5" spans="1:29" x14ac:dyDescent="0.2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7"/>
      <c r="Z5" s="106"/>
      <c r="AA5" s="53"/>
    </row>
    <row r="6" spans="1:29" ht="163.5" customHeight="1" x14ac:dyDescent="0.2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7"/>
      <c r="Z6" s="106"/>
      <c r="AA6" s="53"/>
    </row>
    <row r="7" spans="1:29" ht="98.25" x14ac:dyDescent="0.2">
      <c r="B7" s="34" t="s">
        <v>80</v>
      </c>
      <c r="C7" s="34" t="s">
        <v>80</v>
      </c>
      <c r="D7" s="34" t="s">
        <v>80</v>
      </c>
      <c r="E7" s="34" t="s">
        <v>80</v>
      </c>
      <c r="F7" s="34" t="s">
        <v>81</v>
      </c>
      <c r="G7" s="34" t="s">
        <v>81</v>
      </c>
      <c r="H7" s="34" t="s">
        <v>80</v>
      </c>
      <c r="I7" s="34" t="s">
        <v>81</v>
      </c>
      <c r="J7" s="34" t="s">
        <v>82</v>
      </c>
      <c r="K7" s="34" t="s">
        <v>83</v>
      </c>
      <c r="L7" s="34" t="s">
        <v>84</v>
      </c>
      <c r="M7" s="34" t="s">
        <v>85</v>
      </c>
      <c r="N7" s="34" t="s">
        <v>85</v>
      </c>
      <c r="O7" s="34" t="s">
        <v>86</v>
      </c>
      <c r="P7" s="34" t="s">
        <v>81</v>
      </c>
      <c r="Q7" s="34" t="s">
        <v>81</v>
      </c>
      <c r="R7" s="34"/>
      <c r="S7" s="34" t="s">
        <v>81</v>
      </c>
      <c r="T7" s="34" t="s">
        <v>81</v>
      </c>
      <c r="U7" s="34" t="s">
        <v>87</v>
      </c>
      <c r="V7" s="34" t="s">
        <v>87</v>
      </c>
      <c r="W7" s="34" t="s">
        <v>87</v>
      </c>
      <c r="X7" s="34" t="s">
        <v>87</v>
      </c>
      <c r="Y7" s="54" t="s">
        <v>87</v>
      </c>
      <c r="Z7" s="34"/>
      <c r="AA7" s="55"/>
    </row>
    <row r="8" spans="1:29" x14ac:dyDescent="0.2">
      <c r="B8" s="35">
        <v>1</v>
      </c>
      <c r="C8" s="35">
        <v>2</v>
      </c>
      <c r="D8" s="35">
        <v>3</v>
      </c>
      <c r="E8" s="35">
        <v>4</v>
      </c>
      <c r="F8" s="35">
        <v>5</v>
      </c>
      <c r="G8" s="35">
        <v>6</v>
      </c>
      <c r="H8" s="35">
        <v>7</v>
      </c>
      <c r="I8" s="35">
        <v>8</v>
      </c>
      <c r="J8" s="35">
        <v>9</v>
      </c>
      <c r="K8" s="35">
        <v>10</v>
      </c>
      <c r="L8" s="35">
        <v>11</v>
      </c>
      <c r="M8" s="35">
        <v>12</v>
      </c>
      <c r="N8" s="35">
        <v>13</v>
      </c>
      <c r="O8" s="35">
        <v>14</v>
      </c>
      <c r="P8" s="35">
        <v>15</v>
      </c>
      <c r="Q8" s="35">
        <v>16</v>
      </c>
      <c r="R8" s="35">
        <v>17</v>
      </c>
      <c r="S8" s="35">
        <v>19</v>
      </c>
      <c r="T8" s="35">
        <v>20</v>
      </c>
      <c r="U8" s="35">
        <v>21</v>
      </c>
      <c r="V8" s="35">
        <v>22</v>
      </c>
      <c r="W8" s="35">
        <v>23</v>
      </c>
      <c r="X8" s="35">
        <v>24</v>
      </c>
      <c r="Y8" s="49">
        <v>25</v>
      </c>
      <c r="Z8" s="35">
        <v>26</v>
      </c>
      <c r="AA8" s="35" t="s">
        <v>110</v>
      </c>
      <c r="AB8" s="35" t="s">
        <v>109</v>
      </c>
    </row>
    <row r="9" spans="1:29" ht="45" x14ac:dyDescent="0.2">
      <c r="A9" s="69"/>
      <c r="B9" s="61">
        <v>1</v>
      </c>
      <c r="C9" s="61" t="s">
        <v>111</v>
      </c>
      <c r="D9" s="46" t="s">
        <v>114</v>
      </c>
      <c r="E9" s="46" t="s">
        <v>115</v>
      </c>
      <c r="F9" s="63">
        <v>43495</v>
      </c>
      <c r="G9" s="60">
        <v>43495</v>
      </c>
      <c r="H9" s="45" t="s">
        <v>136</v>
      </c>
      <c r="I9" s="39">
        <v>43495</v>
      </c>
      <c r="J9" s="58">
        <v>50</v>
      </c>
      <c r="K9" s="58">
        <v>0.4</v>
      </c>
      <c r="L9" s="59">
        <v>49328.4</v>
      </c>
      <c r="M9" s="66" t="s">
        <v>213</v>
      </c>
      <c r="N9" s="60">
        <v>43615</v>
      </c>
      <c r="O9" s="40" t="s">
        <v>163</v>
      </c>
      <c r="P9" s="63">
        <v>43605</v>
      </c>
      <c r="Q9" s="62" t="s">
        <v>118</v>
      </c>
      <c r="R9" s="62" t="s">
        <v>118</v>
      </c>
      <c r="S9" s="63"/>
      <c r="T9" s="63"/>
      <c r="U9" s="41"/>
      <c r="V9" s="36"/>
      <c r="W9" s="36"/>
      <c r="X9" s="36"/>
      <c r="Y9" s="42"/>
      <c r="Z9" s="43"/>
      <c r="AA9" s="41"/>
      <c r="AB9" s="41"/>
    </row>
    <row r="10" spans="1:29" ht="45" x14ac:dyDescent="0.2">
      <c r="A10" s="69"/>
      <c r="B10" s="61">
        <v>2</v>
      </c>
      <c r="C10" s="61" t="s">
        <v>111</v>
      </c>
      <c r="D10" s="46" t="s">
        <v>114</v>
      </c>
      <c r="E10" s="46" t="s">
        <v>116</v>
      </c>
      <c r="F10" s="63">
        <v>43501</v>
      </c>
      <c r="G10" s="60">
        <v>43494</v>
      </c>
      <c r="H10" s="45" t="s">
        <v>191</v>
      </c>
      <c r="I10" s="39">
        <v>43514</v>
      </c>
      <c r="J10" s="58">
        <v>30</v>
      </c>
      <c r="K10" s="58">
        <v>0.4</v>
      </c>
      <c r="L10" s="59">
        <v>14498.15</v>
      </c>
      <c r="M10" s="66" t="s">
        <v>213</v>
      </c>
      <c r="N10" s="60">
        <v>43634</v>
      </c>
      <c r="O10" s="40" t="s">
        <v>163</v>
      </c>
      <c r="P10" s="63">
        <v>43497</v>
      </c>
      <c r="Q10" s="62" t="s">
        <v>118</v>
      </c>
      <c r="R10" s="62" t="s">
        <v>118</v>
      </c>
      <c r="S10" s="63"/>
      <c r="T10" s="63"/>
      <c r="U10" s="41"/>
      <c r="V10" s="36"/>
      <c r="W10" s="36"/>
      <c r="X10" s="36"/>
      <c r="Y10" s="42"/>
      <c r="Z10" s="43"/>
      <c r="AA10" s="41"/>
      <c r="AB10" s="41"/>
    </row>
    <row r="11" spans="1:29" ht="45" x14ac:dyDescent="0.2">
      <c r="A11" s="69"/>
      <c r="B11" s="61">
        <v>3</v>
      </c>
      <c r="C11" s="61" t="s">
        <v>111</v>
      </c>
      <c r="D11" s="46" t="s">
        <v>114</v>
      </c>
      <c r="E11" s="46" t="s">
        <v>117</v>
      </c>
      <c r="F11" s="63">
        <v>43501</v>
      </c>
      <c r="G11" s="60">
        <v>43514</v>
      </c>
      <c r="H11" s="45" t="s">
        <v>137</v>
      </c>
      <c r="I11" s="39">
        <v>43514</v>
      </c>
      <c r="J11" s="58">
        <v>80</v>
      </c>
      <c r="K11" s="58">
        <v>0.4</v>
      </c>
      <c r="L11" s="59">
        <v>78925.440000000002</v>
      </c>
      <c r="M11" s="66" t="s">
        <v>213</v>
      </c>
      <c r="N11" s="60">
        <v>43634</v>
      </c>
      <c r="O11" s="40" t="s">
        <v>163</v>
      </c>
      <c r="P11" s="63">
        <v>43617</v>
      </c>
      <c r="Q11" s="62" t="s">
        <v>118</v>
      </c>
      <c r="R11" s="62" t="s">
        <v>118</v>
      </c>
      <c r="S11" s="63"/>
      <c r="T11" s="63"/>
      <c r="U11" s="41"/>
      <c r="V11" s="36"/>
      <c r="W11" s="36"/>
      <c r="X11" s="36"/>
      <c r="Y11" s="42"/>
      <c r="Z11" s="43"/>
      <c r="AA11" s="41"/>
      <c r="AB11" s="41"/>
    </row>
    <row r="12" spans="1:29" ht="45" x14ac:dyDescent="0.2">
      <c r="A12" s="69"/>
      <c r="B12" s="61">
        <v>4</v>
      </c>
      <c r="C12" s="61" t="s">
        <v>100</v>
      </c>
      <c r="D12" s="46" t="s">
        <v>166</v>
      </c>
      <c r="E12" s="46" t="s">
        <v>177</v>
      </c>
      <c r="F12" s="63">
        <v>43501</v>
      </c>
      <c r="G12" s="60">
        <v>43514</v>
      </c>
      <c r="H12" s="45" t="s">
        <v>138</v>
      </c>
      <c r="I12" s="39">
        <v>43508</v>
      </c>
      <c r="J12" s="58">
        <v>150</v>
      </c>
      <c r="K12" s="58">
        <v>6</v>
      </c>
      <c r="L12" s="59">
        <v>14498.15</v>
      </c>
      <c r="M12" s="66" t="s">
        <v>213</v>
      </c>
      <c r="N12" s="60">
        <v>43628</v>
      </c>
      <c r="O12" s="40" t="s">
        <v>163</v>
      </c>
      <c r="P12" s="63">
        <v>43540</v>
      </c>
      <c r="Q12" s="62">
        <v>43550</v>
      </c>
      <c r="R12" s="62">
        <v>43550</v>
      </c>
      <c r="S12" s="63">
        <v>43776</v>
      </c>
      <c r="T12" s="63">
        <v>43776</v>
      </c>
      <c r="U12" s="41">
        <f>R12-I12</f>
        <v>42</v>
      </c>
      <c r="V12" s="36">
        <f t="shared" ref="V12:V13" si="0">Q12-I12</f>
        <v>42</v>
      </c>
      <c r="W12" s="36">
        <f t="shared" ref="W12:W13" si="1">T12-F12</f>
        <v>275</v>
      </c>
      <c r="X12" s="36">
        <f t="shared" ref="X12:X13" si="2">T12-I12</f>
        <v>268</v>
      </c>
      <c r="Y12" s="42" t="s">
        <v>80</v>
      </c>
      <c r="Z12" s="43"/>
      <c r="AA12" s="41">
        <f t="shared" ref="AA12:AA13" si="3">R12-F12</f>
        <v>49</v>
      </c>
      <c r="AB12" s="41">
        <f t="shared" ref="AB12:AB13" si="4">T12-F12</f>
        <v>275</v>
      </c>
      <c r="AC12" s="33">
        <v>1</v>
      </c>
    </row>
    <row r="13" spans="1:29" ht="45" x14ac:dyDescent="0.2">
      <c r="A13" s="69"/>
      <c r="B13" s="61">
        <v>5</v>
      </c>
      <c r="C13" s="61" t="s">
        <v>101</v>
      </c>
      <c r="D13" s="46" t="s">
        <v>112</v>
      </c>
      <c r="E13" s="46" t="s">
        <v>178</v>
      </c>
      <c r="F13" s="63">
        <v>43493</v>
      </c>
      <c r="G13" s="60">
        <v>43508</v>
      </c>
      <c r="H13" s="45" t="s">
        <v>192</v>
      </c>
      <c r="I13" s="39">
        <v>43496</v>
      </c>
      <c r="J13" s="58">
        <v>20</v>
      </c>
      <c r="K13" s="58">
        <v>0.4</v>
      </c>
      <c r="L13" s="59">
        <v>14498.15</v>
      </c>
      <c r="M13" s="66" t="s">
        <v>213</v>
      </c>
      <c r="N13" s="60">
        <v>43616</v>
      </c>
      <c r="O13" s="40" t="s">
        <v>163</v>
      </c>
      <c r="P13" s="63">
        <v>43616</v>
      </c>
      <c r="Q13" s="62">
        <v>43669</v>
      </c>
      <c r="R13" s="62">
        <v>43669</v>
      </c>
      <c r="S13" s="63">
        <v>43669</v>
      </c>
      <c r="T13" s="63">
        <v>43669</v>
      </c>
      <c r="U13" s="41">
        <f t="shared" ref="U13" si="5">R13-I13</f>
        <v>173</v>
      </c>
      <c r="V13" s="36">
        <f t="shared" si="0"/>
        <v>173</v>
      </c>
      <c r="W13" s="36">
        <f t="shared" si="1"/>
        <v>176</v>
      </c>
      <c r="X13" s="36">
        <f t="shared" si="2"/>
        <v>173</v>
      </c>
      <c r="Y13" s="42" t="s">
        <v>80</v>
      </c>
      <c r="Z13" s="43"/>
      <c r="AA13" s="41">
        <f t="shared" si="3"/>
        <v>176</v>
      </c>
      <c r="AB13" s="41">
        <f t="shared" si="4"/>
        <v>176</v>
      </c>
      <c r="AC13" s="33">
        <v>1</v>
      </c>
    </row>
    <row r="14" spans="1:29" s="57" customFormat="1" ht="47.25" x14ac:dyDescent="0.2">
      <c r="A14" s="69"/>
      <c r="B14" s="61">
        <v>6</v>
      </c>
      <c r="C14" s="61" t="s">
        <v>100</v>
      </c>
      <c r="D14" s="46" t="s">
        <v>167</v>
      </c>
      <c r="E14" s="46" t="s">
        <v>179</v>
      </c>
      <c r="F14" s="63">
        <v>43516</v>
      </c>
      <c r="G14" s="60">
        <v>43496</v>
      </c>
      <c r="H14" s="45" t="s">
        <v>150</v>
      </c>
      <c r="I14" s="39">
        <v>43529</v>
      </c>
      <c r="J14" s="58">
        <v>9.5</v>
      </c>
      <c r="K14" s="58">
        <v>0.4</v>
      </c>
      <c r="L14" s="59">
        <v>550</v>
      </c>
      <c r="M14" s="66" t="s">
        <v>213</v>
      </c>
      <c r="N14" s="60">
        <v>43649</v>
      </c>
      <c r="O14" s="40" t="s">
        <v>163</v>
      </c>
      <c r="P14" s="63">
        <v>43611</v>
      </c>
      <c r="Q14" s="62">
        <v>43621</v>
      </c>
      <c r="R14" s="62">
        <v>43621</v>
      </c>
      <c r="S14" s="63">
        <v>43776</v>
      </c>
      <c r="T14" s="63">
        <v>43776</v>
      </c>
      <c r="U14" s="41">
        <f>R14-I14</f>
        <v>92</v>
      </c>
      <c r="V14" s="36">
        <f>Q14-I14</f>
        <v>92</v>
      </c>
      <c r="W14" s="36">
        <f>T14-F14</f>
        <v>260</v>
      </c>
      <c r="X14" s="36">
        <f>T14-I14</f>
        <v>247</v>
      </c>
      <c r="Y14" s="42" t="s">
        <v>80</v>
      </c>
      <c r="Z14" s="43"/>
      <c r="AA14" s="41">
        <f>R14-F14</f>
        <v>105</v>
      </c>
      <c r="AB14" s="41">
        <f>T14-F14</f>
        <v>260</v>
      </c>
      <c r="AC14" s="57">
        <v>1</v>
      </c>
    </row>
    <row r="15" spans="1:29" s="57" customFormat="1" ht="48" customHeight="1" x14ac:dyDescent="0.2">
      <c r="A15" s="69"/>
      <c r="B15" s="61">
        <v>7</v>
      </c>
      <c r="C15" s="61" t="s">
        <v>101</v>
      </c>
      <c r="D15" s="46" t="s">
        <v>120</v>
      </c>
      <c r="E15" s="46" t="s">
        <v>121</v>
      </c>
      <c r="F15" s="63">
        <v>43482</v>
      </c>
      <c r="G15" s="60">
        <v>43529</v>
      </c>
      <c r="H15" s="45" t="s">
        <v>193</v>
      </c>
      <c r="I15" s="39">
        <v>43487</v>
      </c>
      <c r="J15" s="58">
        <v>15</v>
      </c>
      <c r="K15" s="58">
        <v>0.4</v>
      </c>
      <c r="L15" s="59">
        <v>14498.15</v>
      </c>
      <c r="M15" s="66" t="s">
        <v>213</v>
      </c>
      <c r="N15" s="60">
        <v>43607</v>
      </c>
      <c r="O15" s="40" t="s">
        <v>163</v>
      </c>
      <c r="P15" s="63">
        <v>43607</v>
      </c>
      <c r="Q15" s="62">
        <v>43636</v>
      </c>
      <c r="R15" s="62">
        <v>43636</v>
      </c>
      <c r="S15" s="63">
        <v>43636</v>
      </c>
      <c r="T15" s="63">
        <v>43636</v>
      </c>
      <c r="U15" s="41">
        <f t="shared" ref="U15" si="6">R15-I15</f>
        <v>149</v>
      </c>
      <c r="V15" s="36">
        <f t="shared" ref="V15" si="7">Q15-I15</f>
        <v>149</v>
      </c>
      <c r="W15" s="36">
        <f t="shared" ref="W15" si="8">T15-F15</f>
        <v>154</v>
      </c>
      <c r="X15" s="36">
        <f t="shared" ref="X15" si="9">T15-I15</f>
        <v>149</v>
      </c>
      <c r="Y15" s="42" t="s">
        <v>80</v>
      </c>
      <c r="Z15" s="43"/>
      <c r="AA15" s="41">
        <f t="shared" ref="AA15" si="10">R15-F15</f>
        <v>154</v>
      </c>
      <c r="AB15" s="41">
        <f t="shared" ref="AB15" si="11">T15-F15</f>
        <v>154</v>
      </c>
      <c r="AC15" s="57">
        <v>1</v>
      </c>
    </row>
    <row r="16" spans="1:29" ht="78.75" x14ac:dyDescent="0.2">
      <c r="A16" s="69"/>
      <c r="B16" s="61">
        <v>8</v>
      </c>
      <c r="C16" s="61" t="s">
        <v>101</v>
      </c>
      <c r="D16" s="46" t="s">
        <v>122</v>
      </c>
      <c r="E16" s="46" t="s">
        <v>121</v>
      </c>
      <c r="F16" s="63">
        <v>43499</v>
      </c>
      <c r="G16" s="60">
        <v>43487</v>
      </c>
      <c r="H16" s="45" t="s">
        <v>151</v>
      </c>
      <c r="I16" s="39">
        <v>43514</v>
      </c>
      <c r="J16" s="58">
        <v>15</v>
      </c>
      <c r="K16" s="58">
        <v>0.4</v>
      </c>
      <c r="L16" s="59">
        <v>14498.15</v>
      </c>
      <c r="M16" s="66" t="s">
        <v>213</v>
      </c>
      <c r="N16" s="60">
        <v>43634</v>
      </c>
      <c r="O16" s="40" t="s">
        <v>163</v>
      </c>
      <c r="P16" s="63">
        <v>43561</v>
      </c>
      <c r="Q16" s="62">
        <v>43571</v>
      </c>
      <c r="R16" s="62">
        <v>43571</v>
      </c>
      <c r="S16" s="63">
        <v>43571</v>
      </c>
      <c r="T16" s="63">
        <v>43571</v>
      </c>
      <c r="U16" s="41">
        <f>R16-I16</f>
        <v>57</v>
      </c>
      <c r="V16" s="36">
        <f>Q16-I16</f>
        <v>57</v>
      </c>
      <c r="W16" s="36">
        <f>T16-F16</f>
        <v>72</v>
      </c>
      <c r="X16" s="36">
        <f>T16-I16</f>
        <v>57</v>
      </c>
      <c r="Y16" s="42" t="s">
        <v>80</v>
      </c>
      <c r="Z16" s="43"/>
      <c r="AA16" s="41">
        <f>R16-F16</f>
        <v>72</v>
      </c>
      <c r="AB16" s="41">
        <f>T16-F16</f>
        <v>72</v>
      </c>
      <c r="AC16" s="33">
        <v>1</v>
      </c>
    </row>
    <row r="17" spans="1:29" ht="45" x14ac:dyDescent="0.2">
      <c r="A17" s="69"/>
      <c r="B17" s="61">
        <v>9</v>
      </c>
      <c r="C17" s="61" t="s">
        <v>100</v>
      </c>
      <c r="D17" s="46" t="s">
        <v>123</v>
      </c>
      <c r="E17" s="46" t="s">
        <v>113</v>
      </c>
      <c r="F17" s="63">
        <v>43537</v>
      </c>
      <c r="G17" s="60">
        <v>43530</v>
      </c>
      <c r="H17" s="45" t="s">
        <v>194</v>
      </c>
      <c r="I17" s="47">
        <v>43545</v>
      </c>
      <c r="J17" s="58">
        <v>15</v>
      </c>
      <c r="K17" s="58">
        <v>0.4</v>
      </c>
      <c r="L17" s="59">
        <v>550</v>
      </c>
      <c r="M17" s="66" t="s">
        <v>213</v>
      </c>
      <c r="N17" s="60">
        <v>43665</v>
      </c>
      <c r="O17" s="40" t="s">
        <v>163</v>
      </c>
      <c r="P17" s="63">
        <v>43661</v>
      </c>
      <c r="Q17" s="62" t="s">
        <v>118</v>
      </c>
      <c r="R17" s="62" t="s">
        <v>118</v>
      </c>
      <c r="S17" s="63"/>
      <c r="T17" s="63"/>
      <c r="U17" s="41"/>
      <c r="V17" s="36"/>
      <c r="W17" s="36"/>
      <c r="X17" s="36"/>
      <c r="Y17" s="42"/>
      <c r="Z17" s="43"/>
      <c r="AA17" s="41"/>
      <c r="AB17" s="41"/>
    </row>
    <row r="18" spans="1:29" ht="45" x14ac:dyDescent="0.2">
      <c r="A18" s="69"/>
      <c r="B18" s="61">
        <v>10</v>
      </c>
      <c r="C18" s="61" t="s">
        <v>100</v>
      </c>
      <c r="D18" s="46" t="s">
        <v>124</v>
      </c>
      <c r="E18" s="46" t="s">
        <v>125</v>
      </c>
      <c r="F18" s="63">
        <v>43550</v>
      </c>
      <c r="G18" s="60">
        <v>43545</v>
      </c>
      <c r="H18" s="45" t="s">
        <v>152</v>
      </c>
      <c r="I18" s="47">
        <v>43558</v>
      </c>
      <c r="J18" s="58">
        <v>35</v>
      </c>
      <c r="K18" s="58">
        <v>0.4</v>
      </c>
      <c r="L18" s="59">
        <v>14498.15</v>
      </c>
      <c r="M18" s="66" t="s">
        <v>213</v>
      </c>
      <c r="N18" s="60">
        <v>43678</v>
      </c>
      <c r="O18" s="40" t="s">
        <v>163</v>
      </c>
      <c r="P18" s="63">
        <v>43574</v>
      </c>
      <c r="Q18" s="62">
        <v>43584</v>
      </c>
      <c r="R18" s="62">
        <v>43584</v>
      </c>
      <c r="S18" s="63">
        <v>43584</v>
      </c>
      <c r="T18" s="63">
        <v>43584</v>
      </c>
      <c r="U18" s="41">
        <f t="shared" ref="U18" si="12">R18-I18</f>
        <v>26</v>
      </c>
      <c r="V18" s="36">
        <f t="shared" ref="V18" si="13">Q18-I18</f>
        <v>26</v>
      </c>
      <c r="W18" s="36">
        <f t="shared" ref="W18" si="14">T18-F18</f>
        <v>34</v>
      </c>
      <c r="X18" s="36">
        <f t="shared" ref="X18" si="15">T18-I18</f>
        <v>26</v>
      </c>
      <c r="Y18" s="42" t="s">
        <v>80</v>
      </c>
      <c r="Z18" s="43"/>
      <c r="AA18" s="41">
        <f t="shared" ref="AA18" si="16">R18-F18</f>
        <v>34</v>
      </c>
      <c r="AB18" s="41">
        <f t="shared" ref="AB18" si="17">T18-F18</f>
        <v>34</v>
      </c>
      <c r="AC18" s="33">
        <v>1</v>
      </c>
    </row>
    <row r="19" spans="1:29" ht="47.25" x14ac:dyDescent="0.2">
      <c r="A19" s="69"/>
      <c r="B19" s="61">
        <v>11</v>
      </c>
      <c r="C19" s="61" t="s">
        <v>101</v>
      </c>
      <c r="D19" s="46" t="s">
        <v>126</v>
      </c>
      <c r="E19" s="46" t="s">
        <v>130</v>
      </c>
      <c r="F19" s="63">
        <v>43571</v>
      </c>
      <c r="G19" s="60">
        <v>43558</v>
      </c>
      <c r="H19" s="45" t="s">
        <v>153</v>
      </c>
      <c r="I19" s="47">
        <v>43571</v>
      </c>
      <c r="J19" s="58">
        <v>5</v>
      </c>
      <c r="K19" s="58">
        <v>0.4</v>
      </c>
      <c r="L19" s="59">
        <v>4932.84</v>
      </c>
      <c r="M19" s="66" t="s">
        <v>213</v>
      </c>
      <c r="N19" s="60">
        <v>43691</v>
      </c>
      <c r="O19" s="40" t="s">
        <v>163</v>
      </c>
      <c r="P19" s="63">
        <v>43691</v>
      </c>
      <c r="Q19" s="62">
        <v>43713</v>
      </c>
      <c r="R19" s="62">
        <v>43713</v>
      </c>
      <c r="S19" s="63">
        <v>43713</v>
      </c>
      <c r="T19" s="63">
        <v>43713</v>
      </c>
      <c r="U19" s="41">
        <f>R19-I19</f>
        <v>142</v>
      </c>
      <c r="V19" s="36">
        <f>Q19-I19</f>
        <v>142</v>
      </c>
      <c r="W19" s="36">
        <f>T19-F19</f>
        <v>142</v>
      </c>
      <c r="X19" s="36">
        <f>T19-I19</f>
        <v>142</v>
      </c>
      <c r="Y19" s="42" t="s">
        <v>80</v>
      </c>
      <c r="Z19" s="43"/>
      <c r="AA19" s="41">
        <f>R19-F19</f>
        <v>142</v>
      </c>
      <c r="AB19" s="41">
        <f>T19-F19</f>
        <v>142</v>
      </c>
      <c r="AC19" s="33">
        <v>1</v>
      </c>
    </row>
    <row r="20" spans="1:29" ht="45" x14ac:dyDescent="0.2">
      <c r="A20" s="69"/>
      <c r="B20" s="61">
        <v>12</v>
      </c>
      <c r="C20" s="61" t="s">
        <v>100</v>
      </c>
      <c r="D20" s="46" t="s">
        <v>127</v>
      </c>
      <c r="E20" s="46" t="s">
        <v>131</v>
      </c>
      <c r="F20" s="63">
        <v>43556</v>
      </c>
      <c r="G20" s="60">
        <v>43566</v>
      </c>
      <c r="H20" s="45" t="s">
        <v>195</v>
      </c>
      <c r="I20" s="47">
        <v>43571</v>
      </c>
      <c r="J20" s="58">
        <v>15</v>
      </c>
      <c r="K20" s="58">
        <v>0.4</v>
      </c>
      <c r="L20" s="59">
        <v>550</v>
      </c>
      <c r="M20" s="66" t="s">
        <v>213</v>
      </c>
      <c r="N20" s="60">
        <v>43691</v>
      </c>
      <c r="O20" s="40" t="s">
        <v>163</v>
      </c>
      <c r="P20" s="63">
        <v>43649</v>
      </c>
      <c r="Q20" s="62" t="s">
        <v>118</v>
      </c>
      <c r="R20" s="62" t="s">
        <v>118</v>
      </c>
      <c r="S20" s="63"/>
      <c r="T20" s="63"/>
      <c r="U20" s="35"/>
      <c r="V20" s="35"/>
      <c r="W20" s="35"/>
      <c r="X20" s="35"/>
      <c r="Y20" s="49"/>
      <c r="Z20" s="35"/>
      <c r="AA20" s="35"/>
      <c r="AB20" s="35"/>
    </row>
    <row r="21" spans="1:29" ht="63" x14ac:dyDescent="0.2">
      <c r="A21" s="69"/>
      <c r="B21" s="61">
        <v>13</v>
      </c>
      <c r="C21" s="61" t="s">
        <v>100</v>
      </c>
      <c r="D21" s="46" t="s">
        <v>168</v>
      </c>
      <c r="E21" s="46" t="s">
        <v>180</v>
      </c>
      <c r="F21" s="63">
        <v>43558</v>
      </c>
      <c r="G21" s="60">
        <v>43571</v>
      </c>
      <c r="H21" s="45" t="s">
        <v>134</v>
      </c>
      <c r="I21" s="47">
        <v>43572</v>
      </c>
      <c r="J21" s="58">
        <v>7</v>
      </c>
      <c r="K21" s="58">
        <v>0.4</v>
      </c>
      <c r="L21" s="59">
        <v>550</v>
      </c>
      <c r="M21" s="66" t="s">
        <v>213</v>
      </c>
      <c r="N21" s="60">
        <v>43692</v>
      </c>
      <c r="O21" s="40" t="s">
        <v>163</v>
      </c>
      <c r="P21" s="63">
        <v>43646</v>
      </c>
      <c r="Q21" s="62">
        <v>43656</v>
      </c>
      <c r="R21" s="62">
        <v>43656</v>
      </c>
      <c r="S21" s="63">
        <v>43776</v>
      </c>
      <c r="T21" s="63">
        <v>43776</v>
      </c>
      <c r="U21" s="41">
        <f>R21-I21</f>
        <v>84</v>
      </c>
      <c r="V21" s="36">
        <f>Q21-I21</f>
        <v>84</v>
      </c>
      <c r="W21" s="36">
        <f>T21-F21</f>
        <v>218</v>
      </c>
      <c r="X21" s="36">
        <f>T21-I21</f>
        <v>204</v>
      </c>
      <c r="Y21" s="42" t="s">
        <v>80</v>
      </c>
      <c r="Z21" s="43"/>
      <c r="AA21" s="41">
        <f>R21-F21</f>
        <v>98</v>
      </c>
      <c r="AB21" s="41">
        <f>T21-F21</f>
        <v>218</v>
      </c>
      <c r="AC21" s="33">
        <v>1</v>
      </c>
    </row>
    <row r="22" spans="1:29" ht="45" x14ac:dyDescent="0.2">
      <c r="A22" s="69"/>
      <c r="B22" s="61">
        <v>14</v>
      </c>
      <c r="C22" s="61" t="s">
        <v>100</v>
      </c>
      <c r="D22" s="46" t="s">
        <v>128</v>
      </c>
      <c r="E22" s="46" t="s">
        <v>132</v>
      </c>
      <c r="F22" s="63">
        <v>43585</v>
      </c>
      <c r="G22" s="60">
        <v>43615</v>
      </c>
      <c r="H22" s="45" t="s">
        <v>154</v>
      </c>
      <c r="I22" s="47">
        <v>43615</v>
      </c>
      <c r="J22" s="58">
        <v>40</v>
      </c>
      <c r="K22" s="58">
        <v>0.4</v>
      </c>
      <c r="L22" s="59">
        <v>14498.15</v>
      </c>
      <c r="M22" s="66" t="s">
        <v>213</v>
      </c>
      <c r="N22" s="60">
        <v>43735</v>
      </c>
      <c r="O22" s="40" t="s">
        <v>163</v>
      </c>
      <c r="P22" s="63">
        <v>43687</v>
      </c>
      <c r="Q22" s="62" t="s">
        <v>118</v>
      </c>
      <c r="R22" s="62" t="s">
        <v>118</v>
      </c>
      <c r="S22" s="63"/>
      <c r="T22" s="63"/>
      <c r="U22" s="35"/>
      <c r="V22" s="35"/>
      <c r="W22" s="35"/>
      <c r="X22" s="35"/>
      <c r="Y22" s="49"/>
      <c r="Z22" s="35"/>
      <c r="AA22" s="35"/>
      <c r="AB22" s="35"/>
    </row>
    <row r="23" spans="1:29" ht="45" x14ac:dyDescent="0.2">
      <c r="A23" s="69"/>
      <c r="B23" s="61">
        <v>15</v>
      </c>
      <c r="C23" s="61" t="s">
        <v>100</v>
      </c>
      <c r="D23" s="46" t="s">
        <v>129</v>
      </c>
      <c r="E23" s="46" t="s">
        <v>133</v>
      </c>
      <c r="F23" s="63">
        <v>43585</v>
      </c>
      <c r="G23" s="60">
        <v>43601</v>
      </c>
      <c r="H23" s="45" t="s">
        <v>155</v>
      </c>
      <c r="I23" s="47">
        <v>43601</v>
      </c>
      <c r="J23" s="58">
        <v>15</v>
      </c>
      <c r="K23" s="58">
        <v>0.4</v>
      </c>
      <c r="L23" s="59">
        <v>14498.15</v>
      </c>
      <c r="M23" s="66" t="s">
        <v>213</v>
      </c>
      <c r="N23" s="60">
        <v>43721</v>
      </c>
      <c r="O23" s="40" t="s">
        <v>163</v>
      </c>
      <c r="P23" s="63">
        <v>43562</v>
      </c>
      <c r="Q23" s="62" t="s">
        <v>118</v>
      </c>
      <c r="R23" s="62" t="s">
        <v>118</v>
      </c>
      <c r="S23" s="63"/>
      <c r="T23" s="63"/>
      <c r="U23" s="35"/>
      <c r="V23" s="35"/>
      <c r="W23" s="35"/>
      <c r="X23" s="35"/>
      <c r="Y23" s="49"/>
      <c r="Z23" s="35"/>
      <c r="AA23" s="35"/>
      <c r="AB23" s="35"/>
    </row>
    <row r="24" spans="1:29" ht="45" x14ac:dyDescent="0.2">
      <c r="B24" s="61">
        <v>16</v>
      </c>
      <c r="C24" s="61" t="s">
        <v>101</v>
      </c>
      <c r="D24" s="46" t="s">
        <v>144</v>
      </c>
      <c r="E24" s="46" t="s">
        <v>117</v>
      </c>
      <c r="F24" s="63">
        <v>43592</v>
      </c>
      <c r="G24" s="60">
        <v>43593</v>
      </c>
      <c r="H24" s="45" t="s">
        <v>135</v>
      </c>
      <c r="I24" s="47">
        <v>43593</v>
      </c>
      <c r="J24" s="58">
        <v>150</v>
      </c>
      <c r="K24" s="58">
        <v>0.4</v>
      </c>
      <c r="L24" s="59">
        <v>14498.15</v>
      </c>
      <c r="M24" s="66" t="s">
        <v>213</v>
      </c>
      <c r="N24" s="60">
        <v>43713</v>
      </c>
      <c r="O24" s="35"/>
      <c r="P24" s="63">
        <v>43694</v>
      </c>
      <c r="Q24" s="62">
        <v>43704</v>
      </c>
      <c r="R24" s="62">
        <v>43704</v>
      </c>
      <c r="S24" s="63">
        <v>43704</v>
      </c>
      <c r="T24" s="63">
        <v>43704</v>
      </c>
      <c r="U24" s="41">
        <f>R24-I24</f>
        <v>111</v>
      </c>
      <c r="V24" s="36">
        <f>Q24-I24</f>
        <v>111</v>
      </c>
      <c r="W24" s="36">
        <f>T24-F24</f>
        <v>112</v>
      </c>
      <c r="X24" s="36">
        <f>T24-I24</f>
        <v>111</v>
      </c>
      <c r="Y24" s="42" t="s">
        <v>80</v>
      </c>
      <c r="Z24" s="43"/>
      <c r="AA24" s="41">
        <f>R24-F24</f>
        <v>112</v>
      </c>
      <c r="AB24" s="41">
        <f>T24-F24</f>
        <v>112</v>
      </c>
      <c r="AC24" s="33">
        <v>1</v>
      </c>
    </row>
    <row r="25" spans="1:29" ht="45" x14ac:dyDescent="0.2">
      <c r="B25" s="61">
        <v>17</v>
      </c>
      <c r="C25" s="61" t="s">
        <v>101</v>
      </c>
      <c r="D25" s="46" t="s">
        <v>140</v>
      </c>
      <c r="E25" s="46" t="s">
        <v>133</v>
      </c>
      <c r="F25" s="63">
        <v>43564</v>
      </c>
      <c r="G25" s="60">
        <v>43566</v>
      </c>
      <c r="H25" s="45" t="s">
        <v>141</v>
      </c>
      <c r="I25" s="47">
        <v>43566</v>
      </c>
      <c r="J25" s="58">
        <v>20</v>
      </c>
      <c r="K25" s="58">
        <v>0.4</v>
      </c>
      <c r="L25" s="59">
        <v>14498.15</v>
      </c>
      <c r="M25" s="66" t="s">
        <v>213</v>
      </c>
      <c r="N25" s="60">
        <v>43686</v>
      </c>
      <c r="O25" s="35"/>
      <c r="P25" s="63">
        <v>43672</v>
      </c>
      <c r="Q25" s="62">
        <v>43818</v>
      </c>
      <c r="R25" s="62">
        <v>43818</v>
      </c>
      <c r="S25" s="63">
        <v>43818</v>
      </c>
      <c r="T25" s="63">
        <v>43818</v>
      </c>
      <c r="U25" s="41">
        <f>R25-I25</f>
        <v>252</v>
      </c>
      <c r="V25" s="36">
        <f>Q25-I25</f>
        <v>252</v>
      </c>
      <c r="W25" s="36">
        <f>T25-F25</f>
        <v>254</v>
      </c>
      <c r="X25" s="36">
        <f>T25-I25</f>
        <v>252</v>
      </c>
      <c r="Y25" s="42" t="s">
        <v>80</v>
      </c>
      <c r="Z25" s="43"/>
      <c r="AA25" s="41">
        <f>R25-F25</f>
        <v>254</v>
      </c>
      <c r="AB25" s="41">
        <f>T25-F25</f>
        <v>254</v>
      </c>
      <c r="AC25" s="33">
        <v>1</v>
      </c>
    </row>
    <row r="26" spans="1:29" ht="45" x14ac:dyDescent="0.2">
      <c r="B26" s="61">
        <v>18</v>
      </c>
      <c r="C26" s="61" t="s">
        <v>100</v>
      </c>
      <c r="D26" s="46" t="s">
        <v>145</v>
      </c>
      <c r="E26" s="46" t="s">
        <v>178</v>
      </c>
      <c r="F26" s="63">
        <v>43612</v>
      </c>
      <c r="G26" s="60">
        <v>43622</v>
      </c>
      <c r="H26" s="45" t="s">
        <v>156</v>
      </c>
      <c r="I26" s="47">
        <v>43622</v>
      </c>
      <c r="J26" s="58">
        <v>100</v>
      </c>
      <c r="K26" s="58">
        <v>0.4</v>
      </c>
      <c r="L26" s="59">
        <v>14498.15</v>
      </c>
      <c r="M26" s="66" t="s">
        <v>213</v>
      </c>
      <c r="N26" s="60">
        <v>43988</v>
      </c>
      <c r="O26" s="35"/>
      <c r="P26" s="63" t="e">
        <v>#VALUE!</v>
      </c>
      <c r="Q26" s="62" t="s">
        <v>118</v>
      </c>
      <c r="R26" s="62" t="s">
        <v>118</v>
      </c>
      <c r="S26" s="63"/>
      <c r="T26" s="63"/>
      <c r="U26" s="35"/>
      <c r="V26" s="35"/>
      <c r="W26" s="35"/>
      <c r="X26" s="35"/>
      <c r="Y26" s="49"/>
      <c r="Z26" s="35"/>
      <c r="AA26" s="35"/>
      <c r="AB26" s="35"/>
    </row>
    <row r="27" spans="1:29" ht="47.25" x14ac:dyDescent="0.2">
      <c r="B27" s="61">
        <v>19</v>
      </c>
      <c r="C27" s="61" t="s">
        <v>111</v>
      </c>
      <c r="D27" s="46" t="s">
        <v>142</v>
      </c>
      <c r="E27" s="46" t="s">
        <v>143</v>
      </c>
      <c r="F27" s="63">
        <v>43612</v>
      </c>
      <c r="G27" s="60">
        <v>43613</v>
      </c>
      <c r="H27" s="45" t="s">
        <v>157</v>
      </c>
      <c r="I27" s="47">
        <v>43613</v>
      </c>
      <c r="J27" s="58">
        <v>15</v>
      </c>
      <c r="K27" s="58">
        <v>0.4</v>
      </c>
      <c r="L27" s="59">
        <v>14498.15</v>
      </c>
      <c r="M27" s="66" t="s">
        <v>213</v>
      </c>
      <c r="N27" s="60">
        <v>43733</v>
      </c>
      <c r="O27" s="35"/>
      <c r="P27" s="63">
        <v>43616</v>
      </c>
      <c r="Q27" s="62">
        <v>43626</v>
      </c>
      <c r="R27" s="62">
        <v>43626</v>
      </c>
      <c r="S27" s="63">
        <v>43626</v>
      </c>
      <c r="T27" s="63">
        <v>43626</v>
      </c>
      <c r="U27" s="41">
        <f>R27-I27</f>
        <v>13</v>
      </c>
      <c r="V27" s="36">
        <f>Q27-I27</f>
        <v>13</v>
      </c>
      <c r="W27" s="36">
        <f>T27-F27</f>
        <v>14</v>
      </c>
      <c r="X27" s="36">
        <f>T27-I27</f>
        <v>13</v>
      </c>
      <c r="Y27" s="42" t="s">
        <v>80</v>
      </c>
      <c r="Z27" s="43"/>
      <c r="AA27" s="41">
        <f>R27-F27</f>
        <v>14</v>
      </c>
      <c r="AB27" s="41">
        <f>T27-F27</f>
        <v>14</v>
      </c>
      <c r="AC27" s="33">
        <v>1</v>
      </c>
    </row>
    <row r="28" spans="1:29" ht="47.25" x14ac:dyDescent="0.2">
      <c r="B28" s="61">
        <v>20</v>
      </c>
      <c r="C28" s="61" t="s">
        <v>101</v>
      </c>
      <c r="D28" s="46" t="s">
        <v>146</v>
      </c>
      <c r="E28" s="46" t="s">
        <v>159</v>
      </c>
      <c r="F28" s="63">
        <v>43591</v>
      </c>
      <c r="G28" s="60">
        <v>43629</v>
      </c>
      <c r="H28" s="45" t="s">
        <v>196</v>
      </c>
      <c r="I28" s="47">
        <v>43592</v>
      </c>
      <c r="J28" s="58">
        <v>60</v>
      </c>
      <c r="K28" s="58">
        <v>0.4</v>
      </c>
      <c r="L28" s="59">
        <v>59194.080000000002</v>
      </c>
      <c r="M28" s="66" t="s">
        <v>213</v>
      </c>
      <c r="N28" s="60">
        <v>43712</v>
      </c>
      <c r="O28" s="35"/>
      <c r="P28" s="63">
        <v>43674</v>
      </c>
      <c r="Q28" s="62">
        <v>43684</v>
      </c>
      <c r="R28" s="62">
        <v>43684</v>
      </c>
      <c r="S28" s="63">
        <v>43684</v>
      </c>
      <c r="T28" s="63">
        <v>43684</v>
      </c>
      <c r="U28" s="41">
        <f>R28-I28</f>
        <v>92</v>
      </c>
      <c r="V28" s="36">
        <f>Q28-I28</f>
        <v>92</v>
      </c>
      <c r="W28" s="36">
        <f>T28-F28</f>
        <v>93</v>
      </c>
      <c r="X28" s="36">
        <f>T28-I28</f>
        <v>92</v>
      </c>
      <c r="Y28" s="42" t="s">
        <v>80</v>
      </c>
      <c r="Z28" s="43"/>
      <c r="AA28" s="41">
        <f>R28-F28</f>
        <v>93</v>
      </c>
      <c r="AB28" s="41">
        <f>T28-F28</f>
        <v>93</v>
      </c>
      <c r="AC28" s="33">
        <v>1</v>
      </c>
    </row>
    <row r="29" spans="1:29" ht="45" x14ac:dyDescent="0.2">
      <c r="B29" s="61">
        <v>21</v>
      </c>
      <c r="C29" s="61" t="s">
        <v>101</v>
      </c>
      <c r="D29" s="46" t="s">
        <v>147</v>
      </c>
      <c r="E29" s="46" t="s">
        <v>160</v>
      </c>
      <c r="F29" s="63">
        <v>43654</v>
      </c>
      <c r="G29" s="60">
        <v>43592</v>
      </c>
      <c r="H29" s="45" t="s">
        <v>158</v>
      </c>
      <c r="I29" s="47">
        <v>43656</v>
      </c>
      <c r="J29" s="58">
        <v>50</v>
      </c>
      <c r="K29" s="58">
        <v>0.4</v>
      </c>
      <c r="L29" s="59">
        <v>14498.15</v>
      </c>
      <c r="M29" s="66" t="s">
        <v>213</v>
      </c>
      <c r="N29" s="60">
        <v>43776</v>
      </c>
      <c r="O29" s="35"/>
      <c r="P29" s="63">
        <v>43694</v>
      </c>
      <c r="Q29" s="62">
        <v>43704</v>
      </c>
      <c r="R29" s="62">
        <v>43704</v>
      </c>
      <c r="S29" s="63">
        <v>43704</v>
      </c>
      <c r="T29" s="63">
        <v>43704</v>
      </c>
      <c r="U29" s="41">
        <f>R29-I29</f>
        <v>48</v>
      </c>
      <c r="V29" s="36">
        <f>Q29-I29</f>
        <v>48</v>
      </c>
      <c r="W29" s="36">
        <f>T29-F29</f>
        <v>50</v>
      </c>
      <c r="X29" s="36">
        <f>T29-I29</f>
        <v>48</v>
      </c>
      <c r="Y29" s="42" t="s">
        <v>80</v>
      </c>
      <c r="Z29" s="43"/>
      <c r="AA29" s="41">
        <f>R29-F29</f>
        <v>50</v>
      </c>
      <c r="AB29" s="41">
        <f>T29-F29</f>
        <v>50</v>
      </c>
      <c r="AC29" s="33">
        <v>1</v>
      </c>
    </row>
    <row r="30" spans="1:29" ht="45" x14ac:dyDescent="0.2">
      <c r="B30" s="61">
        <v>22</v>
      </c>
      <c r="C30" s="61" t="s">
        <v>100</v>
      </c>
      <c r="D30" s="46" t="s">
        <v>148</v>
      </c>
      <c r="E30" s="46" t="s">
        <v>117</v>
      </c>
      <c r="F30" s="63">
        <v>43648</v>
      </c>
      <c r="G30" s="60">
        <v>43697</v>
      </c>
      <c r="H30" s="45" t="s">
        <v>197</v>
      </c>
      <c r="I30" s="47">
        <v>43663</v>
      </c>
      <c r="J30" s="58">
        <v>10</v>
      </c>
      <c r="K30" s="58">
        <v>0.4</v>
      </c>
      <c r="L30" s="59">
        <v>9865.68</v>
      </c>
      <c r="M30" s="66" t="s">
        <v>213</v>
      </c>
      <c r="N30" s="60">
        <v>43783</v>
      </c>
      <c r="O30" s="35"/>
      <c r="P30" s="63">
        <v>43779</v>
      </c>
      <c r="Q30" s="62" t="s">
        <v>118</v>
      </c>
      <c r="R30" s="62" t="s">
        <v>118</v>
      </c>
      <c r="S30" s="63"/>
      <c r="T30" s="63"/>
      <c r="U30" s="41"/>
      <c r="V30" s="36"/>
      <c r="W30" s="36"/>
      <c r="X30" s="36"/>
      <c r="Y30" s="42"/>
      <c r="Z30" s="43"/>
      <c r="AA30" s="41"/>
      <c r="AB30" s="41"/>
    </row>
    <row r="31" spans="1:29" ht="63" x14ac:dyDescent="0.2">
      <c r="B31" s="61">
        <v>23</v>
      </c>
      <c r="C31" s="61" t="s">
        <v>101</v>
      </c>
      <c r="D31" s="46" t="s">
        <v>149</v>
      </c>
      <c r="E31" s="46" t="s">
        <v>161</v>
      </c>
      <c r="F31" s="63">
        <v>43647</v>
      </c>
      <c r="G31" s="60">
        <v>43734</v>
      </c>
      <c r="H31" s="45" t="s">
        <v>198</v>
      </c>
      <c r="I31" s="47">
        <v>43689</v>
      </c>
      <c r="J31" s="58">
        <v>3.35</v>
      </c>
      <c r="K31" s="58">
        <v>0.4</v>
      </c>
      <c r="L31" s="59">
        <v>550</v>
      </c>
      <c r="M31" s="66" t="s">
        <v>213</v>
      </c>
      <c r="N31" s="60">
        <v>43809</v>
      </c>
      <c r="O31" s="35"/>
      <c r="P31" s="63">
        <v>43780</v>
      </c>
      <c r="Q31" s="62" t="s">
        <v>118</v>
      </c>
      <c r="R31" s="62" t="s">
        <v>118</v>
      </c>
      <c r="S31" s="63"/>
      <c r="T31" s="63"/>
      <c r="U31" s="35"/>
      <c r="V31" s="35"/>
      <c r="W31" s="35"/>
      <c r="X31" s="35"/>
      <c r="Y31" s="49"/>
      <c r="Z31" s="35"/>
      <c r="AA31" s="35"/>
      <c r="AB31" s="35"/>
    </row>
    <row r="32" spans="1:29" ht="45" x14ac:dyDescent="0.2">
      <c r="B32" s="61">
        <v>24</v>
      </c>
      <c r="C32" s="61" t="s">
        <v>100</v>
      </c>
      <c r="D32" s="46" t="s">
        <v>124</v>
      </c>
      <c r="E32" s="46" t="s">
        <v>162</v>
      </c>
      <c r="F32" s="63">
        <v>43667</v>
      </c>
      <c r="G32" s="60">
        <v>43734</v>
      </c>
      <c r="H32" s="45" t="s">
        <v>199</v>
      </c>
      <c r="I32" s="47">
        <v>43678</v>
      </c>
      <c r="J32" s="58">
        <v>150</v>
      </c>
      <c r="K32" s="58">
        <v>0.4</v>
      </c>
      <c r="L32" s="59">
        <v>14498.15</v>
      </c>
      <c r="M32" s="66" t="s">
        <v>213</v>
      </c>
      <c r="N32" s="60">
        <v>43798</v>
      </c>
      <c r="O32" s="35"/>
      <c r="P32" s="63">
        <v>43742</v>
      </c>
      <c r="Q32" s="62" t="s">
        <v>118</v>
      </c>
      <c r="R32" s="62" t="s">
        <v>118</v>
      </c>
      <c r="S32" s="63"/>
      <c r="T32" s="63"/>
      <c r="U32" s="35"/>
      <c r="V32" s="35"/>
      <c r="W32" s="35"/>
      <c r="X32" s="35"/>
      <c r="Y32" s="49"/>
      <c r="Z32" s="35"/>
      <c r="AA32" s="35"/>
      <c r="AB32" s="35"/>
    </row>
    <row r="33" spans="2:29" ht="45" x14ac:dyDescent="0.2">
      <c r="B33" s="61">
        <v>25</v>
      </c>
      <c r="C33" s="61" t="s">
        <v>101</v>
      </c>
      <c r="D33" s="46" t="s">
        <v>169</v>
      </c>
      <c r="E33" s="46" t="s">
        <v>181</v>
      </c>
      <c r="F33" s="63">
        <v>43693</v>
      </c>
      <c r="G33" s="60">
        <v>43734</v>
      </c>
      <c r="H33" s="45" t="s">
        <v>200</v>
      </c>
      <c r="I33" s="47">
        <v>43697</v>
      </c>
      <c r="J33" s="58">
        <v>10</v>
      </c>
      <c r="K33" s="58">
        <v>0.4</v>
      </c>
      <c r="L33" s="59">
        <v>550</v>
      </c>
      <c r="M33" s="66" t="s">
        <v>213</v>
      </c>
      <c r="N33" s="60">
        <v>43817</v>
      </c>
      <c r="O33" s="35"/>
      <c r="P33" s="63">
        <v>43707</v>
      </c>
      <c r="Q33" s="62">
        <v>43717</v>
      </c>
      <c r="R33" s="62">
        <v>43717</v>
      </c>
      <c r="S33" s="63">
        <v>43717</v>
      </c>
      <c r="T33" s="63">
        <v>43717</v>
      </c>
      <c r="U33" s="41">
        <f t="shared" ref="U33:U43" si="18">R33-I33</f>
        <v>20</v>
      </c>
      <c r="V33" s="36">
        <f t="shared" ref="V33:V43" si="19">Q33-I33</f>
        <v>20</v>
      </c>
      <c r="W33" s="36">
        <f t="shared" ref="W33:W43" si="20">T33-F33</f>
        <v>24</v>
      </c>
      <c r="X33" s="36">
        <f t="shared" ref="X33:X43" si="21">T33-I33</f>
        <v>20</v>
      </c>
      <c r="Y33" s="42" t="s">
        <v>80</v>
      </c>
      <c r="Z33" s="43"/>
      <c r="AA33" s="41">
        <f t="shared" ref="AA33:AA43" si="22">R33-F33</f>
        <v>24</v>
      </c>
      <c r="AB33" s="41">
        <f t="shared" ref="AB33:AB43" si="23">T33-F33</f>
        <v>24</v>
      </c>
      <c r="AC33" s="33">
        <v>1</v>
      </c>
    </row>
    <row r="34" spans="2:29" ht="63" x14ac:dyDescent="0.2">
      <c r="B34" s="61">
        <v>26</v>
      </c>
      <c r="C34" s="61" t="s">
        <v>101</v>
      </c>
      <c r="D34" s="46" t="s">
        <v>149</v>
      </c>
      <c r="E34" s="46" t="s">
        <v>182</v>
      </c>
      <c r="F34" s="63">
        <v>43727</v>
      </c>
      <c r="G34" s="60">
        <v>43734</v>
      </c>
      <c r="H34" s="45" t="s">
        <v>201</v>
      </c>
      <c r="I34" s="47">
        <v>43745</v>
      </c>
      <c r="J34" s="58">
        <v>0.16</v>
      </c>
      <c r="K34" s="58">
        <v>0.4</v>
      </c>
      <c r="L34" s="59">
        <v>157.85120000000001</v>
      </c>
      <c r="M34" s="66" t="s">
        <v>213</v>
      </c>
      <c r="N34" s="60">
        <v>43865</v>
      </c>
      <c r="O34" s="35"/>
      <c r="P34" s="63">
        <v>43794</v>
      </c>
      <c r="Q34" s="62">
        <v>43804</v>
      </c>
      <c r="R34" s="62">
        <v>43804</v>
      </c>
      <c r="S34" s="63">
        <v>43804</v>
      </c>
      <c r="T34" s="63">
        <v>43804</v>
      </c>
      <c r="U34" s="41">
        <f t="shared" si="18"/>
        <v>59</v>
      </c>
      <c r="V34" s="36">
        <f t="shared" si="19"/>
        <v>59</v>
      </c>
      <c r="W34" s="36">
        <f t="shared" si="20"/>
        <v>77</v>
      </c>
      <c r="X34" s="36">
        <f t="shared" si="21"/>
        <v>59</v>
      </c>
      <c r="Y34" s="42" t="s">
        <v>80</v>
      </c>
      <c r="Z34" s="43"/>
      <c r="AA34" s="41">
        <f t="shared" si="22"/>
        <v>77</v>
      </c>
      <c r="AB34" s="41">
        <f t="shared" si="23"/>
        <v>77</v>
      </c>
      <c r="AC34" s="33">
        <v>1</v>
      </c>
    </row>
    <row r="35" spans="2:29" ht="63" x14ac:dyDescent="0.2">
      <c r="B35" s="61">
        <v>27</v>
      </c>
      <c r="C35" s="61" t="s">
        <v>101</v>
      </c>
      <c r="D35" s="46" t="s">
        <v>149</v>
      </c>
      <c r="E35" s="46" t="s">
        <v>182</v>
      </c>
      <c r="F35" s="63">
        <v>43727</v>
      </c>
      <c r="G35" s="60">
        <v>43734</v>
      </c>
      <c r="H35" s="45" t="s">
        <v>202</v>
      </c>
      <c r="I35" s="47">
        <v>43745</v>
      </c>
      <c r="J35" s="58">
        <v>0.16</v>
      </c>
      <c r="K35" s="58">
        <v>0.4</v>
      </c>
      <c r="L35" s="59">
        <v>157.85120000000001</v>
      </c>
      <c r="M35" s="66" t="s">
        <v>213</v>
      </c>
      <c r="N35" s="60">
        <v>43865</v>
      </c>
      <c r="O35" s="35"/>
      <c r="P35" s="63">
        <v>43794</v>
      </c>
      <c r="Q35" s="62">
        <v>43804</v>
      </c>
      <c r="R35" s="62">
        <v>43804</v>
      </c>
      <c r="S35" s="63">
        <v>43804</v>
      </c>
      <c r="T35" s="63">
        <v>43804</v>
      </c>
      <c r="U35" s="41">
        <f t="shared" si="18"/>
        <v>59</v>
      </c>
      <c r="V35" s="36">
        <f t="shared" si="19"/>
        <v>59</v>
      </c>
      <c r="W35" s="36">
        <f t="shared" si="20"/>
        <v>77</v>
      </c>
      <c r="X35" s="36">
        <f t="shared" si="21"/>
        <v>59</v>
      </c>
      <c r="Y35" s="42" t="s">
        <v>80</v>
      </c>
      <c r="Z35" s="43"/>
      <c r="AA35" s="41">
        <f t="shared" si="22"/>
        <v>77</v>
      </c>
      <c r="AB35" s="41">
        <f t="shared" si="23"/>
        <v>77</v>
      </c>
      <c r="AC35" s="33">
        <v>1</v>
      </c>
    </row>
    <row r="36" spans="2:29" ht="63" x14ac:dyDescent="0.2">
      <c r="B36" s="61">
        <v>28</v>
      </c>
      <c r="C36" s="61" t="s">
        <v>101</v>
      </c>
      <c r="D36" s="46" t="s">
        <v>149</v>
      </c>
      <c r="E36" s="46" t="s">
        <v>182</v>
      </c>
      <c r="F36" s="63">
        <v>43727</v>
      </c>
      <c r="G36" s="60">
        <v>43734</v>
      </c>
      <c r="H36" s="45" t="s">
        <v>203</v>
      </c>
      <c r="I36" s="47">
        <v>43745</v>
      </c>
      <c r="J36" s="58">
        <v>0.16</v>
      </c>
      <c r="K36" s="58">
        <v>0.4</v>
      </c>
      <c r="L36" s="59">
        <v>157.85120000000001</v>
      </c>
      <c r="M36" s="66" t="s">
        <v>213</v>
      </c>
      <c r="N36" s="60">
        <v>43865</v>
      </c>
      <c r="O36" s="35"/>
      <c r="P36" s="63">
        <v>43794</v>
      </c>
      <c r="Q36" s="62">
        <v>43804</v>
      </c>
      <c r="R36" s="62">
        <v>43804</v>
      </c>
      <c r="S36" s="63">
        <v>43804</v>
      </c>
      <c r="T36" s="63">
        <v>43804</v>
      </c>
      <c r="U36" s="41">
        <f t="shared" si="18"/>
        <v>59</v>
      </c>
      <c r="V36" s="36">
        <f t="shared" si="19"/>
        <v>59</v>
      </c>
      <c r="W36" s="36">
        <f t="shared" si="20"/>
        <v>77</v>
      </c>
      <c r="X36" s="36">
        <f t="shared" si="21"/>
        <v>59</v>
      </c>
      <c r="Y36" s="42" t="s">
        <v>80</v>
      </c>
      <c r="Z36" s="43"/>
      <c r="AA36" s="41">
        <f t="shared" si="22"/>
        <v>77</v>
      </c>
      <c r="AB36" s="41">
        <f t="shared" si="23"/>
        <v>77</v>
      </c>
      <c r="AC36" s="33">
        <v>1</v>
      </c>
    </row>
    <row r="37" spans="2:29" ht="63" x14ac:dyDescent="0.2">
      <c r="B37" s="61">
        <v>29</v>
      </c>
      <c r="C37" s="61" t="s">
        <v>101</v>
      </c>
      <c r="D37" s="46" t="s">
        <v>149</v>
      </c>
      <c r="E37" s="46" t="s">
        <v>182</v>
      </c>
      <c r="F37" s="63">
        <v>43727</v>
      </c>
      <c r="G37" s="60">
        <v>43734</v>
      </c>
      <c r="H37" s="45" t="s">
        <v>204</v>
      </c>
      <c r="I37" s="47">
        <v>43745</v>
      </c>
      <c r="J37" s="58">
        <v>0.16</v>
      </c>
      <c r="K37" s="58">
        <v>0.4</v>
      </c>
      <c r="L37" s="59">
        <v>157.85120000000001</v>
      </c>
      <c r="M37" s="66" t="s">
        <v>213</v>
      </c>
      <c r="N37" s="60">
        <v>43865</v>
      </c>
      <c r="O37" s="35"/>
      <c r="P37" s="63">
        <v>43794</v>
      </c>
      <c r="Q37" s="62">
        <v>43804</v>
      </c>
      <c r="R37" s="62">
        <v>43804</v>
      </c>
      <c r="S37" s="63">
        <v>43804</v>
      </c>
      <c r="T37" s="63">
        <v>43804</v>
      </c>
      <c r="U37" s="41">
        <f t="shared" si="18"/>
        <v>59</v>
      </c>
      <c r="V37" s="36">
        <f t="shared" si="19"/>
        <v>59</v>
      </c>
      <c r="W37" s="36">
        <f t="shared" si="20"/>
        <v>77</v>
      </c>
      <c r="X37" s="36">
        <f t="shared" si="21"/>
        <v>59</v>
      </c>
      <c r="Y37" s="42" t="s">
        <v>80</v>
      </c>
      <c r="Z37" s="43"/>
      <c r="AA37" s="41">
        <f t="shared" si="22"/>
        <v>77</v>
      </c>
      <c r="AB37" s="41">
        <f t="shared" si="23"/>
        <v>77</v>
      </c>
      <c r="AC37" s="33">
        <v>1</v>
      </c>
    </row>
    <row r="38" spans="2:29" ht="63" x14ac:dyDescent="0.2">
      <c r="B38" s="61">
        <v>30</v>
      </c>
      <c r="C38" s="61" t="s">
        <v>101</v>
      </c>
      <c r="D38" s="46" t="s">
        <v>149</v>
      </c>
      <c r="E38" s="46" t="s">
        <v>182</v>
      </c>
      <c r="F38" s="63">
        <v>43727</v>
      </c>
      <c r="G38" s="60">
        <v>43734</v>
      </c>
      <c r="H38" s="45" t="s">
        <v>205</v>
      </c>
      <c r="I38" s="47">
        <v>43745</v>
      </c>
      <c r="J38" s="58">
        <v>0.16</v>
      </c>
      <c r="K38" s="58">
        <v>0.4</v>
      </c>
      <c r="L38" s="59">
        <v>157.85120000000001</v>
      </c>
      <c r="M38" s="66" t="s">
        <v>213</v>
      </c>
      <c r="N38" s="60">
        <v>43865</v>
      </c>
      <c r="O38" s="35"/>
      <c r="P38" s="63">
        <v>43794</v>
      </c>
      <c r="Q38" s="62">
        <v>43804</v>
      </c>
      <c r="R38" s="62">
        <v>43804</v>
      </c>
      <c r="S38" s="63">
        <v>43804</v>
      </c>
      <c r="T38" s="63">
        <v>43804</v>
      </c>
      <c r="U38" s="41">
        <f t="shared" si="18"/>
        <v>59</v>
      </c>
      <c r="V38" s="36">
        <f t="shared" si="19"/>
        <v>59</v>
      </c>
      <c r="W38" s="36">
        <f t="shared" si="20"/>
        <v>77</v>
      </c>
      <c r="X38" s="36">
        <f t="shared" si="21"/>
        <v>59</v>
      </c>
      <c r="Y38" s="42" t="s">
        <v>80</v>
      </c>
      <c r="Z38" s="43"/>
      <c r="AA38" s="41">
        <f t="shared" si="22"/>
        <v>77</v>
      </c>
      <c r="AB38" s="41">
        <f t="shared" si="23"/>
        <v>77</v>
      </c>
      <c r="AC38" s="33">
        <v>1</v>
      </c>
    </row>
    <row r="39" spans="2:29" ht="63" x14ac:dyDescent="0.2">
      <c r="B39" s="61">
        <v>31</v>
      </c>
      <c r="C39" s="61" t="s">
        <v>101</v>
      </c>
      <c r="D39" s="46" t="s">
        <v>149</v>
      </c>
      <c r="E39" s="46" t="s">
        <v>182</v>
      </c>
      <c r="F39" s="63">
        <v>43727</v>
      </c>
      <c r="G39" s="60">
        <v>43734</v>
      </c>
      <c r="H39" s="45" t="s">
        <v>206</v>
      </c>
      <c r="I39" s="47">
        <v>43745</v>
      </c>
      <c r="J39" s="58">
        <v>0.16</v>
      </c>
      <c r="K39" s="58">
        <v>0.4</v>
      </c>
      <c r="L39" s="59">
        <v>157.85120000000001</v>
      </c>
      <c r="M39" s="66" t="s">
        <v>213</v>
      </c>
      <c r="N39" s="60">
        <v>43865</v>
      </c>
      <c r="O39" s="35"/>
      <c r="P39" s="63">
        <v>43794</v>
      </c>
      <c r="Q39" s="62">
        <v>43804</v>
      </c>
      <c r="R39" s="62">
        <v>43804</v>
      </c>
      <c r="S39" s="63">
        <v>43804</v>
      </c>
      <c r="T39" s="63">
        <v>43804</v>
      </c>
      <c r="U39" s="41">
        <f t="shared" si="18"/>
        <v>59</v>
      </c>
      <c r="V39" s="36">
        <f t="shared" si="19"/>
        <v>59</v>
      </c>
      <c r="W39" s="36">
        <f t="shared" si="20"/>
        <v>77</v>
      </c>
      <c r="X39" s="36">
        <f t="shared" si="21"/>
        <v>59</v>
      </c>
      <c r="Y39" s="42" t="s">
        <v>80</v>
      </c>
      <c r="Z39" s="43"/>
      <c r="AA39" s="41">
        <f t="shared" si="22"/>
        <v>77</v>
      </c>
      <c r="AB39" s="41">
        <f t="shared" si="23"/>
        <v>77</v>
      </c>
      <c r="AC39" s="33">
        <v>1</v>
      </c>
    </row>
    <row r="40" spans="2:29" ht="63" x14ac:dyDescent="0.2">
      <c r="B40" s="61">
        <v>32</v>
      </c>
      <c r="C40" s="61" t="s">
        <v>101</v>
      </c>
      <c r="D40" s="46" t="s">
        <v>149</v>
      </c>
      <c r="E40" s="46" t="s">
        <v>182</v>
      </c>
      <c r="F40" s="63">
        <v>43727</v>
      </c>
      <c r="G40" s="60">
        <v>43754</v>
      </c>
      <c r="H40" s="45" t="s">
        <v>207</v>
      </c>
      <c r="I40" s="47">
        <v>43745</v>
      </c>
      <c r="J40" s="58">
        <v>0.16</v>
      </c>
      <c r="K40" s="58">
        <v>0.4</v>
      </c>
      <c r="L40" s="59">
        <v>157.85120000000001</v>
      </c>
      <c r="M40" s="66" t="s">
        <v>213</v>
      </c>
      <c r="N40" s="60">
        <v>43865</v>
      </c>
      <c r="O40" s="35"/>
      <c r="P40" s="63">
        <v>43794</v>
      </c>
      <c r="Q40" s="62">
        <v>43804</v>
      </c>
      <c r="R40" s="62">
        <v>43804</v>
      </c>
      <c r="S40" s="63">
        <v>43804</v>
      </c>
      <c r="T40" s="63">
        <v>43804</v>
      </c>
      <c r="U40" s="41">
        <f t="shared" si="18"/>
        <v>59</v>
      </c>
      <c r="V40" s="36">
        <f t="shared" si="19"/>
        <v>59</v>
      </c>
      <c r="W40" s="36">
        <f t="shared" si="20"/>
        <v>77</v>
      </c>
      <c r="X40" s="36">
        <f t="shared" si="21"/>
        <v>59</v>
      </c>
      <c r="Y40" s="42" t="s">
        <v>80</v>
      </c>
      <c r="Z40" s="43"/>
      <c r="AA40" s="41">
        <f t="shared" si="22"/>
        <v>77</v>
      </c>
      <c r="AB40" s="41">
        <f t="shared" si="23"/>
        <v>77</v>
      </c>
      <c r="AC40" s="33">
        <v>1</v>
      </c>
    </row>
    <row r="41" spans="2:29" ht="63" x14ac:dyDescent="0.2">
      <c r="B41" s="61">
        <v>33</v>
      </c>
      <c r="C41" s="61" t="s">
        <v>101</v>
      </c>
      <c r="D41" s="46" t="s">
        <v>149</v>
      </c>
      <c r="E41" s="46" t="s">
        <v>182</v>
      </c>
      <c r="F41" s="63">
        <v>43727</v>
      </c>
      <c r="G41" s="60"/>
      <c r="H41" s="45"/>
      <c r="I41" s="47">
        <v>43745</v>
      </c>
      <c r="J41" s="58">
        <v>0.16</v>
      </c>
      <c r="K41" s="58">
        <v>0.4</v>
      </c>
      <c r="L41" s="59">
        <v>550</v>
      </c>
      <c r="M41" s="66" t="s">
        <v>213</v>
      </c>
      <c r="N41" s="60">
        <v>43865</v>
      </c>
      <c r="O41" s="35"/>
      <c r="P41" s="63">
        <v>43794</v>
      </c>
      <c r="Q41" s="62">
        <v>43804</v>
      </c>
      <c r="R41" s="62">
        <v>43804</v>
      </c>
      <c r="S41" s="63">
        <v>43804</v>
      </c>
      <c r="T41" s="63">
        <v>43804</v>
      </c>
      <c r="U41" s="41">
        <f t="shared" si="18"/>
        <v>59</v>
      </c>
      <c r="V41" s="36">
        <f t="shared" si="19"/>
        <v>59</v>
      </c>
      <c r="W41" s="36">
        <f t="shared" si="20"/>
        <v>77</v>
      </c>
      <c r="X41" s="36">
        <f t="shared" si="21"/>
        <v>59</v>
      </c>
      <c r="Y41" s="42" t="s">
        <v>80</v>
      </c>
      <c r="Z41" s="43"/>
      <c r="AA41" s="41">
        <f t="shared" si="22"/>
        <v>77</v>
      </c>
      <c r="AB41" s="41">
        <f t="shared" si="23"/>
        <v>77</v>
      </c>
      <c r="AC41" s="33">
        <v>1</v>
      </c>
    </row>
    <row r="42" spans="2:29" ht="63" x14ac:dyDescent="0.2">
      <c r="B42" s="61">
        <v>34</v>
      </c>
      <c r="C42" s="61" t="s">
        <v>101</v>
      </c>
      <c r="D42" s="46" t="s">
        <v>149</v>
      </c>
      <c r="E42" s="46" t="s">
        <v>182</v>
      </c>
      <c r="F42" s="63">
        <v>43727</v>
      </c>
      <c r="G42" s="60">
        <v>0</v>
      </c>
      <c r="H42" s="45"/>
      <c r="I42" s="47">
        <v>43745</v>
      </c>
      <c r="J42" s="58">
        <v>0.16</v>
      </c>
      <c r="K42" s="58">
        <v>0.4</v>
      </c>
      <c r="L42" s="59">
        <v>157.85120000000001</v>
      </c>
      <c r="M42" s="66" t="s">
        <v>213</v>
      </c>
      <c r="N42" s="60">
        <v>43865</v>
      </c>
      <c r="O42" s="35"/>
      <c r="P42" s="63">
        <v>43794</v>
      </c>
      <c r="Q42" s="62">
        <v>43804</v>
      </c>
      <c r="R42" s="62">
        <v>43804</v>
      </c>
      <c r="S42" s="63">
        <v>43804</v>
      </c>
      <c r="T42" s="63">
        <v>43804</v>
      </c>
      <c r="U42" s="41">
        <f t="shared" si="18"/>
        <v>59</v>
      </c>
      <c r="V42" s="36">
        <f t="shared" si="19"/>
        <v>59</v>
      </c>
      <c r="W42" s="36">
        <f t="shared" si="20"/>
        <v>77</v>
      </c>
      <c r="X42" s="36">
        <f t="shared" si="21"/>
        <v>59</v>
      </c>
      <c r="Y42" s="42" t="s">
        <v>80</v>
      </c>
      <c r="Z42" s="43"/>
      <c r="AA42" s="41">
        <f t="shared" si="22"/>
        <v>77</v>
      </c>
      <c r="AB42" s="41">
        <f t="shared" si="23"/>
        <v>77</v>
      </c>
      <c r="AC42" s="33">
        <v>1</v>
      </c>
    </row>
    <row r="43" spans="2:29" ht="63" x14ac:dyDescent="0.2">
      <c r="B43" s="61">
        <v>35</v>
      </c>
      <c r="C43" s="61" t="s">
        <v>101</v>
      </c>
      <c r="D43" s="46" t="s">
        <v>149</v>
      </c>
      <c r="E43" s="46" t="s">
        <v>182</v>
      </c>
      <c r="F43" s="63">
        <v>43727</v>
      </c>
      <c r="G43" s="60">
        <v>43767</v>
      </c>
      <c r="H43" s="45" t="s">
        <v>208</v>
      </c>
      <c r="I43" s="47">
        <v>43745</v>
      </c>
      <c r="J43" s="58">
        <v>0.16</v>
      </c>
      <c r="K43" s="58">
        <v>0.4</v>
      </c>
      <c r="L43" s="59">
        <v>157.85120000000001</v>
      </c>
      <c r="M43" s="66" t="s">
        <v>213</v>
      </c>
      <c r="N43" s="60">
        <v>43865</v>
      </c>
      <c r="O43" s="35"/>
      <c r="P43" s="63">
        <v>43794</v>
      </c>
      <c r="Q43" s="62">
        <v>43804</v>
      </c>
      <c r="R43" s="62">
        <v>43804</v>
      </c>
      <c r="S43" s="63">
        <v>43804</v>
      </c>
      <c r="T43" s="63">
        <v>43804</v>
      </c>
      <c r="U43" s="41">
        <f t="shared" si="18"/>
        <v>59</v>
      </c>
      <c r="V43" s="36">
        <f t="shared" si="19"/>
        <v>59</v>
      </c>
      <c r="W43" s="36">
        <f t="shared" si="20"/>
        <v>77</v>
      </c>
      <c r="X43" s="36">
        <f t="shared" si="21"/>
        <v>59</v>
      </c>
      <c r="Y43" s="42" t="s">
        <v>80</v>
      </c>
      <c r="Z43" s="43"/>
      <c r="AA43" s="41">
        <f t="shared" si="22"/>
        <v>77</v>
      </c>
      <c r="AB43" s="41">
        <f t="shared" si="23"/>
        <v>77</v>
      </c>
      <c r="AC43" s="33">
        <v>1</v>
      </c>
    </row>
    <row r="44" spans="2:29" ht="47.25" x14ac:dyDescent="0.2">
      <c r="B44" s="61">
        <v>36</v>
      </c>
      <c r="C44" s="61" t="s">
        <v>100</v>
      </c>
      <c r="D44" s="46" t="s">
        <v>170</v>
      </c>
      <c r="E44" s="46" t="s">
        <v>183</v>
      </c>
      <c r="F44" s="63">
        <v>43732</v>
      </c>
      <c r="G44" s="60">
        <v>43755</v>
      </c>
      <c r="H44" s="45" t="s">
        <v>209</v>
      </c>
      <c r="I44" s="47">
        <v>43754</v>
      </c>
      <c r="J44" s="58">
        <v>3</v>
      </c>
      <c r="K44" s="58">
        <v>0.4</v>
      </c>
      <c r="L44" s="59">
        <v>550</v>
      </c>
      <c r="M44" s="66" t="s">
        <v>213</v>
      </c>
      <c r="N44" s="60">
        <v>43874</v>
      </c>
      <c r="O44" s="35"/>
      <c r="P44" s="63"/>
      <c r="Q44" s="62" t="s">
        <v>118</v>
      </c>
      <c r="R44" s="62" t="s">
        <v>118</v>
      </c>
      <c r="S44" s="63"/>
      <c r="T44" s="63"/>
      <c r="U44" s="35"/>
      <c r="V44" s="35"/>
      <c r="W44" s="35"/>
      <c r="X44" s="35"/>
      <c r="Y44" s="49"/>
      <c r="Z44" s="35"/>
      <c r="AA44" s="35"/>
      <c r="AB44" s="35"/>
    </row>
    <row r="45" spans="2:29" ht="45" x14ac:dyDescent="0.2">
      <c r="B45" s="61">
        <v>37</v>
      </c>
      <c r="C45" s="61" t="s">
        <v>100</v>
      </c>
      <c r="D45" s="46" t="s">
        <v>171</v>
      </c>
      <c r="E45" s="46" t="s">
        <v>184</v>
      </c>
      <c r="F45" s="63">
        <v>43733</v>
      </c>
      <c r="G45" s="60">
        <v>43761</v>
      </c>
      <c r="H45" s="45" t="s">
        <v>210</v>
      </c>
      <c r="I45" s="47">
        <v>43756</v>
      </c>
      <c r="J45" s="58">
        <v>74</v>
      </c>
      <c r="K45" s="58">
        <v>0.4</v>
      </c>
      <c r="L45" s="59">
        <v>550</v>
      </c>
      <c r="M45" s="66" t="s">
        <v>213</v>
      </c>
      <c r="N45" s="60">
        <v>43876</v>
      </c>
      <c r="O45" s="35"/>
      <c r="P45" s="63"/>
      <c r="Q45" s="62" t="s">
        <v>118</v>
      </c>
      <c r="R45" s="62" t="s">
        <v>118</v>
      </c>
      <c r="S45" s="63"/>
      <c r="T45" s="63"/>
      <c r="U45" s="35"/>
      <c r="V45" s="35"/>
      <c r="W45" s="35"/>
      <c r="X45" s="35"/>
      <c r="Y45" s="49"/>
      <c r="Z45" s="35"/>
      <c r="AA45" s="35"/>
      <c r="AB45" s="35"/>
    </row>
    <row r="46" spans="2:29" ht="45" x14ac:dyDescent="0.2">
      <c r="B46" s="61">
        <v>38</v>
      </c>
      <c r="C46" s="61" t="s">
        <v>100</v>
      </c>
      <c r="D46" s="46" t="s">
        <v>172</v>
      </c>
      <c r="E46" s="46" t="s">
        <v>185</v>
      </c>
      <c r="F46" s="63">
        <v>43738</v>
      </c>
      <c r="G46" s="60">
        <v>43755</v>
      </c>
      <c r="H46" s="45" t="s">
        <v>211</v>
      </c>
      <c r="I46" s="47">
        <v>43752</v>
      </c>
      <c r="J46" s="58">
        <v>6</v>
      </c>
      <c r="K46" s="58">
        <v>0.4</v>
      </c>
      <c r="L46" s="59">
        <v>550</v>
      </c>
      <c r="M46" s="66" t="s">
        <v>213</v>
      </c>
      <c r="N46" s="60">
        <v>43872</v>
      </c>
      <c r="O46" s="35"/>
      <c r="P46" s="63"/>
      <c r="Q46" s="62" t="s">
        <v>118</v>
      </c>
      <c r="R46" s="62" t="s">
        <v>118</v>
      </c>
      <c r="S46" s="63"/>
      <c r="T46" s="63"/>
      <c r="U46" s="35"/>
      <c r="V46" s="35"/>
      <c r="W46" s="35"/>
      <c r="X46" s="35"/>
      <c r="Y46" s="49"/>
      <c r="Z46" s="35"/>
      <c r="AA46" s="35"/>
      <c r="AB46" s="35"/>
    </row>
    <row r="47" spans="2:29" ht="63" x14ac:dyDescent="0.2">
      <c r="B47" s="61">
        <v>39</v>
      </c>
      <c r="C47" s="61" t="s">
        <v>100</v>
      </c>
      <c r="D47" s="46" t="s">
        <v>173</v>
      </c>
      <c r="E47" s="46" t="s">
        <v>186</v>
      </c>
      <c r="F47" s="63">
        <v>43752</v>
      </c>
      <c r="G47" s="60">
        <v>43795</v>
      </c>
      <c r="H47" s="45" t="s">
        <v>212</v>
      </c>
      <c r="I47" s="47">
        <v>43767</v>
      </c>
      <c r="J47" s="58">
        <v>60</v>
      </c>
      <c r="K47" s="58">
        <v>0.4</v>
      </c>
      <c r="L47" s="59"/>
      <c r="M47" s="66" t="s">
        <v>213</v>
      </c>
      <c r="N47" s="60">
        <v>43887</v>
      </c>
      <c r="O47" s="35"/>
      <c r="P47" s="63">
        <v>43784</v>
      </c>
      <c r="Q47" s="62">
        <v>43794</v>
      </c>
      <c r="R47" s="62">
        <v>43794</v>
      </c>
      <c r="S47" s="63">
        <v>43794</v>
      </c>
      <c r="T47" s="63">
        <v>43794</v>
      </c>
      <c r="U47" s="41">
        <f>R47-I47</f>
        <v>27</v>
      </c>
      <c r="V47" s="36">
        <f>Q47-I47</f>
        <v>27</v>
      </c>
      <c r="W47" s="36">
        <f>T47-F47</f>
        <v>42</v>
      </c>
      <c r="X47" s="36">
        <f>T47-I47</f>
        <v>27</v>
      </c>
      <c r="Y47" s="42" t="s">
        <v>80</v>
      </c>
      <c r="Z47" s="43"/>
      <c r="AA47" s="41">
        <f>R47-F47</f>
        <v>42</v>
      </c>
      <c r="AB47" s="41">
        <f>T47-F47</f>
        <v>42</v>
      </c>
      <c r="AC47" s="33">
        <v>1</v>
      </c>
    </row>
    <row r="48" spans="2:29" ht="63" x14ac:dyDescent="0.2">
      <c r="B48" s="61">
        <v>40</v>
      </c>
      <c r="C48" s="61" t="s">
        <v>101</v>
      </c>
      <c r="D48" s="46" t="s">
        <v>149</v>
      </c>
      <c r="E48" s="46" t="s">
        <v>161</v>
      </c>
      <c r="F48" s="63">
        <v>43753</v>
      </c>
      <c r="G48" s="60">
        <v>0</v>
      </c>
      <c r="H48" s="45"/>
      <c r="I48" s="47">
        <v>43755</v>
      </c>
      <c r="J48" s="58">
        <v>10</v>
      </c>
      <c r="K48" s="58">
        <v>0.4</v>
      </c>
      <c r="L48" s="59">
        <v>3305</v>
      </c>
      <c r="M48" s="66" t="s">
        <v>213</v>
      </c>
      <c r="N48" s="60">
        <v>43875</v>
      </c>
      <c r="O48" s="35"/>
      <c r="P48" s="63"/>
      <c r="Q48" s="62" t="s">
        <v>118</v>
      </c>
      <c r="R48" s="62" t="s">
        <v>118</v>
      </c>
      <c r="S48" s="63"/>
      <c r="T48" s="63"/>
      <c r="U48" s="35"/>
      <c r="V48" s="35"/>
      <c r="W48" s="35"/>
      <c r="X48" s="35"/>
      <c r="Y48" s="49"/>
      <c r="Z48" s="35"/>
      <c r="AA48" s="35"/>
      <c r="AB48" s="35"/>
    </row>
    <row r="49" spans="2:29" ht="45" x14ac:dyDescent="0.2">
      <c r="B49" s="61">
        <v>41</v>
      </c>
      <c r="C49" s="61" t="s">
        <v>100</v>
      </c>
      <c r="D49" s="46" t="s">
        <v>170</v>
      </c>
      <c r="E49" s="46" t="s">
        <v>187</v>
      </c>
      <c r="F49" s="35">
        <v>43732</v>
      </c>
      <c r="G49" s="35"/>
      <c r="H49" s="35"/>
      <c r="I49" s="47">
        <v>43755</v>
      </c>
      <c r="J49" s="58">
        <v>8.25</v>
      </c>
      <c r="K49" s="58">
        <v>0.4</v>
      </c>
      <c r="L49" s="59">
        <v>550</v>
      </c>
      <c r="M49" s="66" t="s">
        <v>213</v>
      </c>
      <c r="N49" s="60">
        <v>43875</v>
      </c>
      <c r="O49" s="35"/>
      <c r="P49" s="63">
        <v>43795</v>
      </c>
      <c r="Q49" s="62">
        <v>43805</v>
      </c>
      <c r="R49" s="62">
        <v>43805</v>
      </c>
      <c r="S49" s="63">
        <v>43805</v>
      </c>
      <c r="T49" s="63">
        <v>43805</v>
      </c>
      <c r="U49" s="41">
        <f>R49-I49</f>
        <v>50</v>
      </c>
      <c r="V49" s="36">
        <f>Q49-I49</f>
        <v>50</v>
      </c>
      <c r="W49" s="36">
        <f>T49-F49</f>
        <v>73</v>
      </c>
      <c r="X49" s="36">
        <f>T49-I49</f>
        <v>50</v>
      </c>
      <c r="Y49" s="42" t="s">
        <v>80</v>
      </c>
      <c r="Z49" s="43"/>
      <c r="AA49" s="41">
        <f>R49-F49</f>
        <v>73</v>
      </c>
      <c r="AB49" s="41">
        <f>T49-F49</f>
        <v>73</v>
      </c>
      <c r="AC49" s="33">
        <v>1</v>
      </c>
    </row>
    <row r="50" spans="2:29" ht="45" x14ac:dyDescent="0.2">
      <c r="B50" s="61">
        <v>42</v>
      </c>
      <c r="C50" s="61" t="s">
        <v>100</v>
      </c>
      <c r="D50" s="46" t="s">
        <v>171</v>
      </c>
      <c r="E50" s="46" t="s">
        <v>184</v>
      </c>
      <c r="F50" s="35">
        <v>43756</v>
      </c>
      <c r="G50" s="35"/>
      <c r="H50" s="35"/>
      <c r="I50" s="47">
        <v>43756</v>
      </c>
      <c r="J50" s="58">
        <v>74</v>
      </c>
      <c r="K50" s="58">
        <v>0.4</v>
      </c>
      <c r="L50" s="59">
        <v>14498</v>
      </c>
      <c r="M50" s="66" t="s">
        <v>213</v>
      </c>
      <c r="N50" s="60">
        <v>43876</v>
      </c>
      <c r="O50" s="35"/>
      <c r="P50" s="63"/>
      <c r="Q50" s="62" t="s">
        <v>118</v>
      </c>
      <c r="R50" s="62" t="s">
        <v>118</v>
      </c>
      <c r="S50" s="63"/>
      <c r="T50" s="63"/>
      <c r="U50" s="35"/>
      <c r="V50" s="35"/>
      <c r="W50" s="35"/>
      <c r="X50" s="35"/>
      <c r="Y50" s="49"/>
      <c r="Z50" s="35"/>
      <c r="AA50" s="35"/>
      <c r="AB50" s="35"/>
    </row>
    <row r="51" spans="2:29" ht="94.5" x14ac:dyDescent="0.2">
      <c r="B51" s="61">
        <v>43</v>
      </c>
      <c r="C51" s="61" t="s">
        <v>101</v>
      </c>
      <c r="D51" s="46" t="s">
        <v>174</v>
      </c>
      <c r="E51" s="46" t="s">
        <v>188</v>
      </c>
      <c r="F51" s="35">
        <v>43758</v>
      </c>
      <c r="G51" s="35"/>
      <c r="H51" s="35"/>
      <c r="I51" s="47">
        <v>43775</v>
      </c>
      <c r="J51" s="58">
        <v>10</v>
      </c>
      <c r="K51" s="58">
        <v>0.4</v>
      </c>
      <c r="L51" s="59">
        <v>550</v>
      </c>
      <c r="M51" s="66" t="s">
        <v>213</v>
      </c>
      <c r="N51" s="60">
        <v>43895</v>
      </c>
      <c r="O51" s="35"/>
      <c r="P51" s="63">
        <v>43809</v>
      </c>
      <c r="Q51" s="62">
        <v>43819</v>
      </c>
      <c r="R51" s="62">
        <v>43819</v>
      </c>
      <c r="S51" s="63">
        <v>43819</v>
      </c>
      <c r="T51" s="63">
        <v>43819</v>
      </c>
      <c r="U51" s="41">
        <f>R51-I51</f>
        <v>44</v>
      </c>
      <c r="V51" s="36">
        <f>Q51-I51</f>
        <v>44</v>
      </c>
      <c r="W51" s="36">
        <f>T51-F51</f>
        <v>61</v>
      </c>
      <c r="X51" s="36">
        <f>T51-I51</f>
        <v>44</v>
      </c>
      <c r="Y51" s="42" t="s">
        <v>80</v>
      </c>
      <c r="Z51" s="43"/>
      <c r="AA51" s="41">
        <f>R51-F51</f>
        <v>61</v>
      </c>
      <c r="AB51" s="41">
        <f>T51-F51</f>
        <v>61</v>
      </c>
      <c r="AC51" s="33">
        <v>1</v>
      </c>
    </row>
    <row r="52" spans="2:29" ht="45" x14ac:dyDescent="0.2">
      <c r="B52" s="61">
        <v>44</v>
      </c>
      <c r="C52" s="61" t="s">
        <v>100</v>
      </c>
      <c r="D52" s="46" t="s">
        <v>175</v>
      </c>
      <c r="E52" s="46" t="s">
        <v>189</v>
      </c>
      <c r="F52" s="35">
        <v>43780</v>
      </c>
      <c r="G52" s="35"/>
      <c r="H52" s="35"/>
      <c r="I52" s="47">
        <v>43795</v>
      </c>
      <c r="J52" s="58">
        <v>40</v>
      </c>
      <c r="K52" s="58">
        <v>0.4</v>
      </c>
      <c r="L52" s="59">
        <v>550</v>
      </c>
      <c r="M52" s="66" t="s">
        <v>213</v>
      </c>
      <c r="N52" s="60">
        <v>43915</v>
      </c>
      <c r="O52" s="35"/>
      <c r="P52" s="63"/>
      <c r="Q52" s="62" t="s">
        <v>118</v>
      </c>
      <c r="R52" s="62" t="s">
        <v>118</v>
      </c>
      <c r="S52" s="63"/>
      <c r="T52" s="63"/>
      <c r="U52" s="35"/>
      <c r="V52" s="35"/>
      <c r="W52" s="35"/>
      <c r="X52" s="35"/>
      <c r="Y52" s="49"/>
      <c r="Z52" s="35"/>
      <c r="AA52" s="35"/>
      <c r="AB52" s="35"/>
    </row>
    <row r="53" spans="2:29" ht="45" x14ac:dyDescent="0.2">
      <c r="B53" s="61">
        <v>45</v>
      </c>
      <c r="C53" s="61" t="s">
        <v>100</v>
      </c>
      <c r="D53" s="46" t="s">
        <v>176</v>
      </c>
      <c r="E53" s="46" t="s">
        <v>190</v>
      </c>
      <c r="F53" s="35">
        <v>43801</v>
      </c>
      <c r="G53" s="35"/>
      <c r="H53" s="35"/>
      <c r="I53" s="47">
        <v>43811</v>
      </c>
      <c r="J53" s="58">
        <v>7</v>
      </c>
      <c r="K53" s="58">
        <v>0.4</v>
      </c>
      <c r="L53" s="59">
        <v>550</v>
      </c>
      <c r="M53" s="66" t="s">
        <v>213</v>
      </c>
      <c r="N53" s="60">
        <v>43931</v>
      </c>
      <c r="O53" s="35"/>
      <c r="P53" s="63"/>
      <c r="Q53" s="62" t="s">
        <v>118</v>
      </c>
      <c r="R53" s="62" t="s">
        <v>118</v>
      </c>
      <c r="S53" s="63"/>
      <c r="T53" s="63"/>
      <c r="U53" s="35"/>
      <c r="V53" s="35"/>
      <c r="W53" s="35"/>
      <c r="X53" s="35"/>
      <c r="Y53" s="49"/>
      <c r="Z53" s="35"/>
      <c r="AA53" s="35"/>
      <c r="AB53" s="35"/>
    </row>
    <row r="54" spans="2:29" ht="47.25" x14ac:dyDescent="0.2">
      <c r="B54" s="61">
        <v>46</v>
      </c>
      <c r="C54" s="61" t="s">
        <v>101</v>
      </c>
      <c r="D54" s="46" t="s">
        <v>216</v>
      </c>
      <c r="E54" s="46" t="s">
        <v>217</v>
      </c>
      <c r="F54" s="35">
        <v>43784</v>
      </c>
      <c r="G54" s="35"/>
      <c r="H54" s="35"/>
      <c r="I54" s="47">
        <v>43789</v>
      </c>
      <c r="J54" s="58">
        <v>0.5</v>
      </c>
      <c r="K54" s="58">
        <v>0.4</v>
      </c>
      <c r="L54" s="59"/>
      <c r="M54" s="66" t="s">
        <v>213</v>
      </c>
      <c r="N54" s="60">
        <v>43909</v>
      </c>
      <c r="O54" s="35"/>
      <c r="P54" s="63"/>
      <c r="Q54" s="62" t="s">
        <v>118</v>
      </c>
      <c r="R54" s="62" t="s">
        <v>118</v>
      </c>
      <c r="S54" s="63"/>
      <c r="T54" s="63"/>
      <c r="U54" s="35"/>
      <c r="V54" s="35"/>
      <c r="W54" s="35"/>
      <c r="X54" s="35"/>
      <c r="Y54" s="49"/>
      <c r="Z54" s="35"/>
      <c r="AA54" s="35"/>
      <c r="AB54" s="35"/>
    </row>
    <row r="55" spans="2:29" ht="45" x14ac:dyDescent="0.2">
      <c r="B55" s="61">
        <v>47</v>
      </c>
      <c r="C55" s="61" t="s">
        <v>101</v>
      </c>
      <c r="D55" s="46" t="s">
        <v>218</v>
      </c>
      <c r="E55" s="46" t="s">
        <v>219</v>
      </c>
      <c r="F55" s="35">
        <v>43798</v>
      </c>
      <c r="G55" s="35"/>
      <c r="H55" s="35"/>
      <c r="I55" s="47">
        <v>43803</v>
      </c>
      <c r="J55" s="58">
        <v>15</v>
      </c>
      <c r="K55" s="58">
        <v>0.4</v>
      </c>
      <c r="L55" s="59">
        <v>14498.15</v>
      </c>
      <c r="M55" s="66" t="s">
        <v>213</v>
      </c>
      <c r="N55" s="60">
        <v>43923</v>
      </c>
      <c r="O55" s="35"/>
      <c r="P55" s="63"/>
      <c r="Q55" s="62" t="s">
        <v>118</v>
      </c>
      <c r="R55" s="62" t="s">
        <v>118</v>
      </c>
      <c r="S55" s="63"/>
      <c r="T55" s="63"/>
      <c r="U55" s="35"/>
      <c r="V55" s="35"/>
      <c r="W55" s="35"/>
      <c r="X55" s="35"/>
      <c r="Y55" s="49"/>
      <c r="Z55" s="35"/>
      <c r="AA55" s="35"/>
      <c r="AB55" s="35"/>
    </row>
    <row r="56" spans="2:29" ht="45" x14ac:dyDescent="0.2">
      <c r="B56" s="61">
        <v>48</v>
      </c>
      <c r="C56" s="61" t="s">
        <v>111</v>
      </c>
      <c r="D56" s="46" t="s">
        <v>220</v>
      </c>
      <c r="E56" s="46" t="s">
        <v>221</v>
      </c>
      <c r="F56" s="35">
        <v>43739</v>
      </c>
      <c r="G56" s="35"/>
      <c r="H56" s="35"/>
      <c r="I56" s="47">
        <v>43749</v>
      </c>
      <c r="J56" s="58">
        <v>2</v>
      </c>
      <c r="K56" s="58">
        <v>0.4</v>
      </c>
      <c r="L56" s="59">
        <v>1644.28</v>
      </c>
      <c r="M56" s="66" t="s">
        <v>213</v>
      </c>
      <c r="N56" s="60">
        <v>43869</v>
      </c>
      <c r="O56" s="35"/>
      <c r="P56" s="63">
        <v>43750</v>
      </c>
      <c r="Q56" s="62">
        <v>43760</v>
      </c>
      <c r="R56" s="62">
        <v>43760</v>
      </c>
      <c r="S56" s="63">
        <v>43760</v>
      </c>
      <c r="T56" s="63">
        <v>43760</v>
      </c>
      <c r="U56" s="41">
        <f>R56-I56</f>
        <v>11</v>
      </c>
      <c r="V56" s="36">
        <f>Q56-I56</f>
        <v>11</v>
      </c>
      <c r="W56" s="36">
        <f>T56-F56</f>
        <v>21</v>
      </c>
      <c r="X56" s="36">
        <f>T56-I56</f>
        <v>11</v>
      </c>
      <c r="Y56" s="42" t="s">
        <v>80</v>
      </c>
      <c r="Z56" s="43"/>
      <c r="AA56" s="41">
        <f>R56-F56</f>
        <v>21</v>
      </c>
      <c r="AB56" s="41">
        <f>T56-F56</f>
        <v>21</v>
      </c>
      <c r="AC56" s="33">
        <v>1</v>
      </c>
    </row>
    <row r="57" spans="2:29" ht="45" x14ac:dyDescent="0.2">
      <c r="B57" s="61">
        <v>49</v>
      </c>
      <c r="C57" s="61" t="s">
        <v>111</v>
      </c>
      <c r="D57" s="46" t="s">
        <v>222</v>
      </c>
      <c r="E57" s="46" t="s">
        <v>223</v>
      </c>
      <c r="F57" s="35">
        <v>43762</v>
      </c>
      <c r="G57" s="35"/>
      <c r="H57" s="35"/>
      <c r="I57" s="47">
        <v>43769</v>
      </c>
      <c r="J57" s="58">
        <v>15</v>
      </c>
      <c r="K57" s="58">
        <v>0.4</v>
      </c>
      <c r="L57" s="59">
        <v>1644.28</v>
      </c>
      <c r="M57" s="66" t="s">
        <v>213</v>
      </c>
      <c r="N57" s="60">
        <v>43889</v>
      </c>
      <c r="O57" s="35"/>
      <c r="P57" s="63">
        <v>43771</v>
      </c>
      <c r="Q57" s="62">
        <v>43781</v>
      </c>
      <c r="R57" s="62">
        <v>43781</v>
      </c>
      <c r="S57" s="63">
        <v>43781</v>
      </c>
      <c r="T57" s="63">
        <v>43781</v>
      </c>
      <c r="U57" s="41">
        <f>R57-I57</f>
        <v>12</v>
      </c>
      <c r="V57" s="36">
        <f>Q57-I57</f>
        <v>12</v>
      </c>
      <c r="W57" s="36">
        <f>T57-F57</f>
        <v>19</v>
      </c>
      <c r="X57" s="36">
        <f>T57-I57</f>
        <v>12</v>
      </c>
      <c r="Y57" s="42" t="s">
        <v>80</v>
      </c>
      <c r="Z57" s="43"/>
      <c r="AA57" s="41">
        <f>R57-F57</f>
        <v>19</v>
      </c>
      <c r="AB57" s="41">
        <f>T57-F57</f>
        <v>19</v>
      </c>
      <c r="AC57" s="33">
        <v>1</v>
      </c>
    </row>
    <row r="58" spans="2:29" x14ac:dyDescent="0.2">
      <c r="AA58" s="56">
        <f>SUM(AA9:AA57)/AC58</f>
        <v>81.482758620689651</v>
      </c>
      <c r="AB58" s="56">
        <f>SUM(AB9:AB57)/AC58</f>
        <v>98.758620689655174</v>
      </c>
      <c r="AC58" s="33">
        <f>SUM(AC9:AC57)</f>
        <v>29</v>
      </c>
    </row>
  </sheetData>
  <mergeCells count="28">
    <mergeCell ref="G3:G6"/>
    <mergeCell ref="B3:B6"/>
    <mergeCell ref="C3:C6"/>
    <mergeCell ref="D3:D6"/>
    <mergeCell ref="E3:E6"/>
    <mergeCell ref="F3:F6"/>
    <mergeCell ref="Q4:Q6"/>
    <mergeCell ref="R3:R6"/>
    <mergeCell ref="M3:M6"/>
    <mergeCell ref="H3:H6"/>
    <mergeCell ref="I3:I6"/>
    <mergeCell ref="J3:J6"/>
    <mergeCell ref="B2:Z2"/>
    <mergeCell ref="X1:Z1"/>
    <mergeCell ref="S3:S6"/>
    <mergeCell ref="T3:T6"/>
    <mergeCell ref="U3:U6"/>
    <mergeCell ref="V3:V6"/>
    <mergeCell ref="W3:W6"/>
    <mergeCell ref="X3:X6"/>
    <mergeCell ref="N3:N6"/>
    <mergeCell ref="O3:O6"/>
    <mergeCell ref="K3:K6"/>
    <mergeCell ref="L3:L6"/>
    <mergeCell ref="Y3:Y6"/>
    <mergeCell ref="Z3:Z6"/>
    <mergeCell ref="P3:Q3"/>
    <mergeCell ref="P4:P6"/>
  </mergeCells>
  <phoneticPr fontId="0" type="noConversion"/>
  <pageMargins left="0.7" right="0.7" top="0.75" bottom="0.75" header="0.3" footer="0.3"/>
  <pageSetup paperSize="9" scale="34" fitToHeight="2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"/>
  <sheetViews>
    <sheetView workbookViewId="0">
      <selection activeCell="G5" sqref="G5"/>
    </sheetView>
  </sheetViews>
  <sheetFormatPr defaultRowHeight="15" x14ac:dyDescent="0.25"/>
  <cols>
    <col min="2" max="2" width="19.5703125" customWidth="1"/>
    <col min="3" max="8" width="19.42578125" customWidth="1"/>
    <col min="9" max="10" width="15.140625" customWidth="1"/>
  </cols>
  <sheetData>
    <row r="2" spans="2:9" ht="15.75" x14ac:dyDescent="0.25">
      <c r="B2" s="20" t="s">
        <v>92</v>
      </c>
    </row>
    <row r="3" spans="2:9" ht="49.5" customHeight="1" x14ac:dyDescent="0.25">
      <c r="B3" s="109" t="s">
        <v>93</v>
      </c>
      <c r="C3" s="109" t="s">
        <v>94</v>
      </c>
      <c r="D3" s="109" t="s">
        <v>95</v>
      </c>
      <c r="E3" s="109"/>
      <c r="F3" s="109" t="s">
        <v>98</v>
      </c>
      <c r="G3" s="109" t="s">
        <v>99</v>
      </c>
      <c r="H3" s="109"/>
    </row>
    <row r="4" spans="2:9" ht="49.5" customHeight="1" x14ac:dyDescent="0.25">
      <c r="B4" s="109"/>
      <c r="C4" s="109"/>
      <c r="D4" s="21" t="s">
        <v>96</v>
      </c>
      <c r="E4" s="21" t="s">
        <v>97</v>
      </c>
      <c r="F4" s="109"/>
      <c r="G4" s="21" t="s">
        <v>96</v>
      </c>
      <c r="H4" s="21" t="s">
        <v>97</v>
      </c>
    </row>
    <row r="5" spans="2:9" s="26" customFormat="1" x14ac:dyDescent="0.25">
      <c r="B5" s="21" t="s">
        <v>106</v>
      </c>
      <c r="C5" s="21">
        <f>'Раздел 4 (п.4.1.3)'!B57</f>
        <v>49</v>
      </c>
      <c r="D5" s="21">
        <f>'Раздел 4 (п.4.1.3)'!AC58</f>
        <v>29</v>
      </c>
      <c r="E5" s="21">
        <v>0</v>
      </c>
      <c r="F5" s="44">
        <f>'Раздел 4 (п.4.1.3)'!AB58</f>
        <v>98.758620689655174</v>
      </c>
      <c r="G5" s="44">
        <f>'Раздел 4 (п.4.1.3)'!AA58</f>
        <v>81.482758620689651</v>
      </c>
      <c r="H5" s="44">
        <v>0</v>
      </c>
    </row>
    <row r="6" spans="2:9" x14ac:dyDescent="0.25">
      <c r="H6" s="37"/>
    </row>
    <row r="8" spans="2:9" x14ac:dyDescent="0.25">
      <c r="I8" s="38"/>
    </row>
  </sheetData>
  <mergeCells count="5">
    <mergeCell ref="B3:B4"/>
    <mergeCell ref="C3:C4"/>
    <mergeCell ref="F3:F4"/>
    <mergeCell ref="G3:H3"/>
    <mergeCell ref="D3:E3"/>
  </mergeCells>
  <phoneticPr fontId="0" type="noConversion"/>
  <pageMargins left="0.7" right="0.7" top="0.75" bottom="0.75" header="0.3" footer="0.3"/>
  <pageSetup paperSize="9" scale="9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Общий ТПр</vt:lpstr>
      <vt:lpstr> Раздел 4 (п.4.1.2)</vt:lpstr>
      <vt:lpstr>Раздел 4 (п.4.1.3)</vt:lpstr>
      <vt:lpstr>Унификация ТПр</vt:lpstr>
      <vt:lpstr>'Общий ТПр'!Область_печати</vt:lpstr>
      <vt:lpstr>'Раздел 4 (п.4.1.3)'!Область_печати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Валентин Иванович</dc:creator>
  <cp:lastModifiedBy>konradi_iy</cp:lastModifiedBy>
  <cp:lastPrinted>2019-03-05T02:08:38Z</cp:lastPrinted>
  <dcterms:created xsi:type="dcterms:W3CDTF">2017-01-10T00:52:49Z</dcterms:created>
  <dcterms:modified xsi:type="dcterms:W3CDTF">2020-01-04T22:55:53Z</dcterms:modified>
</cp:coreProperties>
</file>